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7  факт 2021 тп\L 21-07_паспорт_карта\"/>
    </mc:Choice>
  </mc:AlternateContent>
  <xr:revisionPtr revIDLastSave="0" documentId="13_ncr:1_{197AA6BA-A067-4437-8706-FA8A5CA5D1D7}" xr6:coauthVersionLast="47" xr6:coauthVersionMax="47" xr10:uidLastSave="{00000000-0000-0000-0000-000000000000}"/>
  <bookViews>
    <workbookView xWindow="-120" yWindow="60" windowWidth="28290" windowHeight="1560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ПС'!$A$2:$T$62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58" i="29" l="1"/>
  <c r="D52" i="29"/>
  <c r="D28" i="29"/>
  <c r="D24" i="29"/>
  <c r="D49" i="29" l="1"/>
  <c r="D45" i="29"/>
  <c r="E45" i="29" s="1"/>
  <c r="F29" i="29"/>
  <c r="F31" i="29"/>
  <c r="F32" i="29"/>
  <c r="F33" i="29"/>
  <c r="F34" i="29"/>
  <c r="F35" i="29"/>
  <c r="F36" i="29"/>
  <c r="F37" i="29"/>
  <c r="F38" i="29"/>
  <c r="F39" i="29"/>
  <c r="F40" i="29"/>
  <c r="F41" i="29"/>
  <c r="F42" i="29"/>
  <c r="F43" i="29"/>
  <c r="F44" i="29"/>
  <c r="F45" i="29"/>
  <c r="F46" i="29"/>
  <c r="F47" i="29"/>
  <c r="F48" i="29"/>
  <c r="F50" i="29"/>
  <c r="F51" i="29"/>
  <c r="F53" i="29"/>
  <c r="F55" i="29"/>
  <c r="F57" i="29"/>
  <c r="F59" i="29"/>
  <c r="F60" i="29"/>
  <c r="F61" i="29"/>
  <c r="F62" i="29"/>
  <c r="F63" i="29"/>
  <c r="F64" i="29"/>
  <c r="F25" i="29"/>
  <c r="F26" i="29"/>
  <c r="F27" i="29"/>
  <c r="F28" i="29"/>
  <c r="E25" i="29"/>
  <c r="E26" i="29"/>
  <c r="E27" i="29"/>
  <c r="E28" i="29"/>
  <c r="E29" i="29"/>
  <c r="E30" i="29"/>
  <c r="E31" i="29"/>
  <c r="E32" i="29"/>
  <c r="E33" i="29"/>
  <c r="E34" i="29"/>
  <c r="E35" i="29"/>
  <c r="E36" i="29"/>
  <c r="E37" i="29"/>
  <c r="E38" i="29"/>
  <c r="E39" i="29"/>
  <c r="E40" i="29"/>
  <c r="E41" i="29"/>
  <c r="E42" i="29"/>
  <c r="E43" i="29"/>
  <c r="E44" i="29"/>
  <c r="E46" i="29"/>
  <c r="E47" i="29"/>
  <c r="E48" i="29"/>
  <c r="E50" i="29"/>
  <c r="E51" i="29"/>
  <c r="E52" i="29"/>
  <c r="E53" i="29"/>
  <c r="E55" i="29"/>
  <c r="E57" i="29"/>
  <c r="E58" i="29"/>
  <c r="E59" i="29"/>
  <c r="E60" i="29"/>
  <c r="E61" i="29"/>
  <c r="E62" i="29"/>
  <c r="E63" i="29"/>
  <c r="E64" i="29"/>
  <c r="E24" i="29"/>
  <c r="D56" i="29"/>
  <c r="E56" i="29" s="1"/>
  <c r="D54" i="29"/>
  <c r="N24" i="29"/>
  <c r="F24" i="29" s="1"/>
  <c r="N56" i="29"/>
  <c r="N49" i="29"/>
  <c r="N45" i="29"/>
  <c r="N54" i="29" s="1"/>
  <c r="N30" i="29"/>
  <c r="N52" i="29" s="1"/>
  <c r="N58" i="29" s="1"/>
  <c r="F58" i="29" s="1"/>
  <c r="F49" i="29" l="1"/>
  <c r="F54" i="29"/>
  <c r="F56" i="29"/>
  <c r="E54" i="29"/>
  <c r="B24" i="26"/>
  <c r="F52" i="29"/>
  <c r="F30" i="29"/>
  <c r="E49" i="29"/>
  <c r="C92" i="30"/>
  <c r="D92" i="30" s="1"/>
  <c r="E92" i="30" s="1"/>
  <c r="F92" i="30" s="1"/>
  <c r="G92" i="30" s="1"/>
  <c r="H92" i="30" s="1"/>
  <c r="I92" i="30" s="1"/>
  <c r="J92" i="30" s="1"/>
  <c r="K92" i="30" s="1"/>
  <c r="L92" i="30" s="1"/>
  <c r="C51" i="7" l="1"/>
  <c r="B25" i="26"/>
  <c r="H140" i="30"/>
  <c r="H141" i="30" s="1"/>
  <c r="C73" i="30" s="1"/>
  <c r="I118" i="30"/>
  <c r="N25" i="29"/>
  <c r="N26" i="29"/>
  <c r="N29" i="29"/>
  <c r="N35" i="29"/>
  <c r="N36" i="29"/>
  <c r="N38" i="29"/>
  <c r="N39" i="29"/>
  <c r="N40" i="29"/>
  <c r="N43" i="29"/>
  <c r="N44" i="29"/>
  <c r="N46" i="29"/>
  <c r="N47" i="29"/>
  <c r="N48" i="29"/>
  <c r="N51" i="29"/>
  <c r="N53" i="29"/>
  <c r="N55" i="29"/>
  <c r="N59" i="29"/>
  <c r="N60" i="29"/>
  <c r="N62" i="29"/>
  <c r="N63" i="29"/>
  <c r="B27" i="26"/>
  <c r="C50" i="7" l="1"/>
  <c r="C126" i="30"/>
  <c r="B81" i="30" s="1"/>
  <c r="A15" i="6" l="1"/>
  <c r="AC64" i="29" l="1"/>
  <c r="AC61" i="29"/>
  <c r="AC57" i="29"/>
  <c r="AC54" i="29"/>
  <c r="AC52" i="29"/>
  <c r="AC50" i="29"/>
  <c r="AC45" i="29"/>
  <c r="AC42" i="29"/>
  <c r="AC37" i="29"/>
  <c r="AC34" i="29"/>
  <c r="AC33" i="29"/>
  <c r="AC28" i="29"/>
  <c r="Z27" i="29"/>
  <c r="AA24" i="29"/>
  <c r="V27" i="29"/>
  <c r="AC27" i="29" s="1"/>
  <c r="W24" i="29"/>
  <c r="AC30" i="29"/>
  <c r="O24" i="29"/>
  <c r="AC29" i="29"/>
  <c r="K24" i="29"/>
  <c r="B22" i="26" l="1"/>
  <c r="D81" i="30" l="1"/>
  <c r="AC58" i="29" l="1"/>
  <c r="AC59" i="29"/>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B25" i="30" s="1"/>
  <c r="C81" i="30"/>
  <c r="A12" i="26"/>
  <c r="C67" i="30" l="1"/>
  <c r="D67" i="30" s="1"/>
  <c r="E67" i="30" s="1"/>
  <c r="F67" i="30" s="1"/>
  <c r="G67" i="30" s="1"/>
  <c r="H67" i="30" s="1"/>
  <c r="I67" i="30" s="1"/>
  <c r="J67" i="30" s="1"/>
  <c r="K67" i="30" s="1"/>
  <c r="L67" i="30" s="1"/>
  <c r="F65" i="30"/>
  <c r="C65" i="30"/>
  <c r="C60" i="30" s="1"/>
  <c r="C66" i="30" s="1"/>
  <c r="C99" i="30"/>
  <c r="AQ99" i="30" s="1"/>
  <c r="A100" i="30" s="1"/>
  <c r="AQ81" i="30"/>
  <c r="B59" i="30"/>
  <c r="B29" i="30"/>
  <c r="B119" i="26"/>
  <c r="B117" i="26"/>
  <c r="B67" i="26"/>
  <c r="B63" i="26"/>
  <c r="B59" i="26"/>
  <c r="B55" i="26"/>
  <c r="A15" i="26"/>
  <c r="B21" i="26" s="1"/>
  <c r="A9" i="26"/>
  <c r="B121" i="26" s="1"/>
  <c r="A5" i="26"/>
  <c r="J65" i="30" l="1"/>
  <c r="G65" i="30"/>
  <c r="D65" i="30"/>
  <c r="D60" i="30" s="1"/>
  <c r="D66" i="30" s="1"/>
  <c r="K65" i="30"/>
  <c r="H65" i="30"/>
  <c r="E65" i="30"/>
  <c r="L65" i="30"/>
  <c r="I65" i="30"/>
  <c r="C76" i="30"/>
  <c r="F76" i="30"/>
  <c r="C68" i="30"/>
  <c r="C75" i="30" s="1"/>
  <c r="B66" i="30"/>
  <c r="B68" i="30" s="1"/>
  <c r="B80" i="30"/>
  <c r="C80" i="30"/>
  <c r="B54" i="30"/>
  <c r="E61" i="30"/>
  <c r="F61" i="30"/>
  <c r="F60" i="30" s="1"/>
  <c r="F66" i="30" s="1"/>
  <c r="F68" i="30" s="1"/>
  <c r="G61" i="30"/>
  <c r="G60" i="30" s="1"/>
  <c r="G66" i="30" s="1"/>
  <c r="H61" i="30"/>
  <c r="I61" i="30"/>
  <c r="I60" i="30" s="1"/>
  <c r="I66" i="30" s="1"/>
  <c r="J61" i="30"/>
  <c r="J60" i="30" s="1"/>
  <c r="J66" i="30" s="1"/>
  <c r="K61" i="30"/>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H60" i="30" l="1"/>
  <c r="H66" i="30" s="1"/>
  <c r="K60" i="30"/>
  <c r="K66" i="30" s="1"/>
  <c r="E60" i="30"/>
  <c r="E66" i="30" s="1"/>
  <c r="E68" i="30" s="1"/>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AC24" i="29" l="1"/>
  <c r="AB86" i="30" l="1"/>
  <c r="AB83" i="30"/>
  <c r="AB79" i="30"/>
  <c r="I89" i="30"/>
  <c r="I84" i="30"/>
  <c r="G86" i="30"/>
  <c r="G83" i="30"/>
  <c r="G79" i="30"/>
  <c r="AN89" i="30"/>
  <c r="AN84" i="30"/>
  <c r="I90" i="30"/>
  <c r="I87" i="30"/>
  <c r="AE90" i="30"/>
  <c r="AE87" i="30"/>
  <c r="Y90" i="30"/>
  <c r="Y87" i="30"/>
  <c r="AJ86" i="30"/>
  <c r="AJ83" i="30"/>
  <c r="AJ79" i="30"/>
  <c r="AG86" i="30"/>
  <c r="AG83" i="30"/>
  <c r="AG79" i="30"/>
  <c r="Z90" i="30"/>
  <c r="Z87" i="30"/>
  <c r="AA86" i="30"/>
  <c r="AA83" i="30"/>
  <c r="AA79" i="30"/>
  <c r="Y89" i="30"/>
  <c r="Y84" i="30"/>
  <c r="C105" i="30"/>
  <c r="G28" i="30"/>
  <c r="B89" i="30"/>
  <c r="B84" i="30"/>
  <c r="J90" i="30"/>
  <c r="J87" i="30"/>
  <c r="H86" i="30"/>
  <c r="H83" i="30"/>
  <c r="H79" i="30"/>
  <c r="B105" i="30"/>
  <c r="L88" i="30"/>
  <c r="G89" i="30"/>
  <c r="G84" i="30"/>
  <c r="I86" i="30"/>
  <c r="I83" i="30"/>
  <c r="I79" i="30"/>
  <c r="AM90" i="30"/>
  <c r="AM87" i="30"/>
  <c r="E90" i="30"/>
  <c r="E87" i="30"/>
  <c r="E86" i="30"/>
  <c r="E83" i="30"/>
  <c r="E79" i="30"/>
  <c r="P89" i="30"/>
  <c r="P84" i="30"/>
  <c r="N89" i="30"/>
  <c r="N84" i="30"/>
  <c r="F89" i="30"/>
  <c r="F84" i="30"/>
  <c r="T86" i="30"/>
  <c r="T83" i="30"/>
  <c r="T79" i="30"/>
  <c r="AE89" i="30"/>
  <c r="AE84" i="30"/>
  <c r="AM89" i="30"/>
  <c r="AM84" i="30"/>
  <c r="AK90" i="30"/>
  <c r="AK87" i="30"/>
  <c r="AB89" i="30"/>
  <c r="AB84" i="30"/>
  <c r="K86" i="30"/>
  <c r="K83" i="30"/>
  <c r="K79" i="30"/>
  <c r="M89" i="30"/>
  <c r="M84" i="30"/>
  <c r="AI89" i="30"/>
  <c r="AI84" i="30"/>
  <c r="S86" i="30"/>
  <c r="S83" i="30"/>
  <c r="S79" i="30"/>
  <c r="U86" i="30"/>
  <c r="U83" i="30"/>
  <c r="U79" i="30"/>
  <c r="F90" i="30"/>
  <c r="F87" i="30"/>
  <c r="AL86" i="30"/>
  <c r="AL83" i="30"/>
  <c r="AL79" i="30"/>
  <c r="D89" i="30"/>
  <c r="D84" i="30"/>
  <c r="R90" i="30"/>
  <c r="R87" i="30"/>
  <c r="A105" i="30"/>
  <c r="G30" i="30"/>
  <c r="Z86" i="30"/>
  <c r="Z83" i="30"/>
  <c r="Z79" i="30"/>
  <c r="R89" i="30"/>
  <c r="R84" i="30"/>
  <c r="AP86" i="30"/>
  <c r="AP83" i="30"/>
  <c r="AP79" i="30"/>
  <c r="AF89" i="30"/>
  <c r="AF84" i="30"/>
  <c r="J86" i="30"/>
  <c r="J83" i="30"/>
  <c r="J79" i="30"/>
  <c r="C86" i="30"/>
  <c r="C83" i="30"/>
  <c r="C79" i="30"/>
  <c r="Q90" i="30"/>
  <c r="Q87" i="30"/>
  <c r="AK86" i="30"/>
  <c r="AK83" i="30"/>
  <c r="AK79" i="30"/>
  <c r="AB90" i="30"/>
  <c r="AB87" i="30"/>
  <c r="AN86" i="30"/>
  <c r="AN83" i="30"/>
  <c r="AN79" i="30"/>
  <c r="AA89" i="30"/>
  <c r="AA84" i="30"/>
  <c r="P86" i="30"/>
  <c r="P83" i="30"/>
  <c r="P79" i="30"/>
  <c r="AF90" i="30"/>
  <c r="AF87" i="30"/>
  <c r="Q89" i="30"/>
  <c r="Q84" i="30"/>
  <c r="AA90" i="30"/>
  <c r="AA87" i="30"/>
  <c r="L79" i="30"/>
  <c r="L83" i="30"/>
  <c r="L86" i="30"/>
  <c r="AC89" i="30"/>
  <c r="AC84" i="30"/>
  <c r="S90" i="30"/>
  <c r="S87" i="30"/>
  <c r="W79" i="30"/>
  <c r="W83" i="30"/>
  <c r="W86" i="30"/>
  <c r="V79" i="30"/>
  <c r="V83" i="30"/>
  <c r="V86" i="30"/>
  <c r="AO89" i="30"/>
  <c r="AO84" i="30"/>
  <c r="X89" i="30"/>
  <c r="X84" i="30"/>
  <c r="T89" i="30"/>
  <c r="T84" i="30"/>
  <c r="Y79" i="30"/>
  <c r="Y83" i="30"/>
  <c r="Y86" i="30"/>
  <c r="R79" i="30"/>
  <c r="R83" i="30"/>
  <c r="R86" i="30"/>
  <c r="H89" i="30"/>
  <c r="H84" i="30"/>
  <c r="AJ90" i="30"/>
  <c r="AJ87" i="30"/>
  <c r="S89" i="30"/>
  <c r="S84" i="30"/>
  <c r="O89" i="30"/>
  <c r="O84" i="30"/>
  <c r="AM79" i="30"/>
  <c r="AM83" i="30"/>
  <c r="AM86" i="30"/>
  <c r="C89" i="30"/>
  <c r="C84" i="30"/>
  <c r="J89" i="30"/>
  <c r="J84" i="30"/>
  <c r="W90" i="30"/>
  <c r="W87" i="30"/>
  <c r="G90" i="30"/>
  <c r="G87" i="30"/>
  <c r="AC79" i="30"/>
  <c r="AC83" i="30"/>
  <c r="AC86" i="30"/>
  <c r="L87" i="30"/>
  <c r="L90" i="30"/>
  <c r="AF86" i="30"/>
  <c r="AF83" i="30"/>
  <c r="AF79" i="30"/>
  <c r="Z89" i="30"/>
  <c r="Z84" i="30"/>
  <c r="B102" i="30"/>
  <c r="A101" i="30"/>
  <c r="AL90" i="30"/>
  <c r="AL87" i="30"/>
  <c r="AG89" i="30"/>
  <c r="AG84" i="30"/>
  <c r="F86" i="30"/>
  <c r="F83" i="30"/>
  <c r="F79" i="30"/>
  <c r="N90" i="30"/>
  <c r="N87" i="30"/>
  <c r="AL89" i="30"/>
  <c r="AL84" i="30"/>
  <c r="Q86" i="30"/>
  <c r="Q83" i="30"/>
  <c r="Q79" i="30"/>
  <c r="V90" i="30"/>
  <c r="V87" i="30"/>
  <c r="M90" i="30"/>
  <c r="M87" i="30"/>
  <c r="D90" i="30"/>
  <c r="D87" i="30"/>
  <c r="AG90" i="30"/>
  <c r="AG87" i="30"/>
  <c r="AH90" i="30"/>
  <c r="AH87" i="30"/>
  <c r="C90" i="30"/>
  <c r="C87" i="30"/>
  <c r="AP89" i="30"/>
  <c r="AP84" i="30"/>
  <c r="P90" i="30"/>
  <c r="P87" i="30"/>
  <c r="AO79" i="30"/>
  <c r="AO83" i="30"/>
  <c r="AO86" i="30"/>
  <c r="X90" i="30"/>
  <c r="X87" i="30"/>
  <c r="AD79" i="30"/>
  <c r="AD83" i="30"/>
  <c r="AD86" i="30"/>
  <c r="N79" i="30"/>
  <c r="N83" i="30"/>
  <c r="N86" i="30"/>
  <c r="T90" i="30"/>
  <c r="T87" i="30"/>
  <c r="E89" i="30"/>
  <c r="E84" i="30"/>
  <c r="K90" i="30"/>
  <c r="K87" i="30"/>
  <c r="AE79" i="30"/>
  <c r="AE83" i="30"/>
  <c r="AE86" i="30"/>
  <c r="AO90" i="30"/>
  <c r="AO87" i="30"/>
  <c r="AP87" i="30"/>
  <c r="AP90" i="30"/>
  <c r="O79" i="30"/>
  <c r="O83" i="30"/>
  <c r="O86" i="30"/>
  <c r="W89" i="30"/>
  <c r="W84" i="30"/>
  <c r="AD89" i="30"/>
  <c r="AD84" i="30"/>
  <c r="AC90" i="30"/>
  <c r="AC87" i="30"/>
  <c r="M79" i="30"/>
  <c r="M83" i="30"/>
  <c r="M86" i="30"/>
  <c r="AH79" i="30"/>
  <c r="AH83" i="30"/>
  <c r="AH86" i="30"/>
  <c r="AH89" i="30"/>
  <c r="AH84" i="30"/>
  <c r="AJ89" i="30"/>
  <c r="AJ84" i="30"/>
  <c r="K89" i="30"/>
  <c r="K84" i="30"/>
  <c r="AI79" i="30"/>
  <c r="AI83" i="30"/>
  <c r="AI86" i="30"/>
  <c r="AK89" i="30"/>
  <c r="AK84" i="30"/>
  <c r="X79" i="30"/>
  <c r="X83" i="30"/>
  <c r="X86" i="30"/>
  <c r="B87" i="30"/>
  <c r="B90" i="30"/>
  <c r="G29" i="30"/>
  <c r="D105" i="30"/>
  <c r="U89" i="30"/>
  <c r="U84" i="30"/>
  <c r="H90" i="30"/>
  <c r="H87" i="30"/>
  <c r="AD90" i="30"/>
  <c r="AD87" i="30"/>
  <c r="U87" i="30"/>
  <c r="U90" i="30"/>
  <c r="V89" i="30"/>
  <c r="V84" i="30"/>
  <c r="AI87" i="30"/>
  <c r="AI90" i="30"/>
  <c r="C88" i="30"/>
  <c r="AF88" i="30"/>
  <c r="M88" i="30"/>
  <c r="J88" i="30"/>
  <c r="Z88" i="30"/>
  <c r="V88" i="30"/>
  <c r="W88" i="30"/>
  <c r="S88" i="30"/>
  <c r="F88" i="30"/>
  <c r="AB88" i="30"/>
  <c r="AG88" i="30"/>
  <c r="U88" i="30"/>
  <c r="E88" i="30"/>
  <c r="O88" i="30"/>
  <c r="AA88" i="30"/>
  <c r="G88" i="30"/>
  <c r="N88" i="30"/>
  <c r="I88" i="30"/>
  <c r="AD88" i="30"/>
  <c r="AE88" i="30"/>
  <c r="AC88" i="30"/>
  <c r="B88" i="30"/>
  <c r="AM88" i="30"/>
  <c r="AJ88" i="30"/>
  <c r="R88" i="30"/>
  <c r="AO88" i="30"/>
  <c r="AH88" i="30"/>
  <c r="X88" i="30"/>
  <c r="AN88" i="30"/>
  <c r="H88" i="30"/>
  <c r="D88" i="30"/>
  <c r="P88" i="30"/>
  <c r="AP88" i="30"/>
  <c r="AI88" i="30"/>
  <c r="AK88" i="30"/>
  <c r="T88" i="30"/>
  <c r="Y88" i="30"/>
  <c r="K88" i="30"/>
  <c r="Q88" i="30"/>
  <c r="AL88" i="30"/>
  <c r="D79" i="30"/>
  <c r="D83" i="30"/>
  <c r="D86" i="30"/>
  <c r="L84" i="30"/>
  <c r="L89" i="30"/>
  <c r="AN87" i="30"/>
  <c r="AN90" i="30"/>
  <c r="B79" i="30"/>
  <c r="B83" i="30"/>
  <c r="B86" i="30"/>
  <c r="O87" i="30"/>
  <c r="O90" i="30"/>
</calcChain>
</file>

<file path=xl/sharedStrings.xml><?xml version="1.0" encoding="utf-8"?>
<sst xmlns="http://schemas.openxmlformats.org/spreadsheetml/2006/main" count="1414" uniqueCount="656">
  <si>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</si>
  <si>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</si>
  <si>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</si>
  <si>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</si>
  <si>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</si>
  <si>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</si>
  <si>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</si>
  <si>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</si>
  <si>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</si>
  <si>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</si>
  <si>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</si>
  <si>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</si>
  <si>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</si>
  <si>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</si>
  <si>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</si>
  <si>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</si>
  <si>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</si>
  <si>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</si>
  <si>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</si>
  <si>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</si>
  <si>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</si>
  <si>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</si>
  <si>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</si>
  <si>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</si>
  <si>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</si>
  <si>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</si>
  <si>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</si>
  <si>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</si>
  <si>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</si>
  <si>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</si>
  <si>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</si>
  <si>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</si>
  <si>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</si>
  <si>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</si>
  <si>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</si>
  <si>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</si>
  <si>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</si>
  <si>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</si>
  <si>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</si>
  <si>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</si>
  <si>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</si>
  <si>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</si>
  <si>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</si>
  <si>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</si>
  <si>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</si>
  <si>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</si>
  <si>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</si>
  <si>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</si>
  <si>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</si>
  <si>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</si>
  <si>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</si>
  <si>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</si>
  <si>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</si>
  <si>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</si>
  <si>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</si>
  <si>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</si>
  <si>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</si>
  <si>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</si>
  <si>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</si>
  <si>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</si>
  <si>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</si>
  <si>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</si>
  <si>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</si>
  <si>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</si>
  <si>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</si>
  <si>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</si>
  <si>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</si>
  <si>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</si>
  <si>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</si>
  <si>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</si>
  <si>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</si>
  <si>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</si>
  <si>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</si>
  <si>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</si>
  <si>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</si>
  <si>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</si>
  <si>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</si>
  <si>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</si>
  <si>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</si>
  <si>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</si>
  <si>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</si>
  <si>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</si>
  <si>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</si>
  <si>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</si>
  <si>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</si>
  <si>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</si>
  <si>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</si>
  <si>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</si>
  <si>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</si>
  <si>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</si>
  <si>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</si>
  <si>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</si>
  <si>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</si>
  <si>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</si>
  <si>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</si>
  <si>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</si>
  <si>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</si>
  <si>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</si>
  <si>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</si>
  <si>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</si>
  <si>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</si>
  <si>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</si>
  <si>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</si>
  <si>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</si>
  <si>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</si>
  <si>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</si>
  <si>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</si>
  <si>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</si>
  <si>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</si>
  <si>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</si>
  <si>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</si>
  <si>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</si>
  <si>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</si>
  <si>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</si>
  <si>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</si>
  <si>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</si>
  <si>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</si>
  <si>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</si>
  <si>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</si>
  <si>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</si>
  <si>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</si>
  <si>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</si>
  <si>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</si>
  <si>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</si>
  <si>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</si>
  <si>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</si>
  <si>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</si>
  <si>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</si>
  <si>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</si>
  <si>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</si>
  <si>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</si>
  <si>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</si>
  <si>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</si>
  <si>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</si>
  <si>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</si>
  <si>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</si>
  <si>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</si>
  <si>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</si>
  <si>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</si>
  <si>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</si>
  <si>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</si>
  <si>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</si>
  <si>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</si>
  <si>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</si>
  <si>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</si>
  <si>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</si>
  <si>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</si>
  <si>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</si>
  <si>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</si>
  <si>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</si>
  <si>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</si>
  <si>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</si>
  <si>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</si>
  <si>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</si>
  <si>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</si>
  <si>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</si>
  <si>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</si>
  <si>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</si>
  <si>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</si>
  <si>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</si>
  <si>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</si>
  <si>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</si>
  <si>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</si>
  <si>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</si>
  <si>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</si>
  <si>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</si>
  <si>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</si>
  <si>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</si>
  <si>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</si>
  <si>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</si>
  <si>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</si>
  <si>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</si>
  <si>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</si>
  <si>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</si>
  <si>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</si>
  <si>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</si>
  <si>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</si>
  <si>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</si>
  <si>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</si>
  <si>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</si>
  <si>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</si>
  <si>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</si>
  <si>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</si>
  <si>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</si>
  <si>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</si>
  <si>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</si>
  <si>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</si>
  <si>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</si>
  <si>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</si>
  <si>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</si>
  <si>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</si>
  <si>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</si>
  <si>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</si>
  <si>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</si>
  <si>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</si>
  <si>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</si>
  <si>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</si>
  <si>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</si>
  <si>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</si>
  <si>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</si>
  <si>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</si>
  <si>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</si>
  <si>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</si>
  <si>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</si>
  <si>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</si>
  <si>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</si>
  <si>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</si>
  <si>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</si>
  <si>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</si>
  <si>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</si>
  <si>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</si>
  <si>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</si>
  <si>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</si>
  <si>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</si>
  <si>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</si>
  <si>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</si>
  <si>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</si>
  <si>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</si>
  <si>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</si>
  <si>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</si>
  <si>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</si>
  <si>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</si>
  <si>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</si>
  <si>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</si>
  <si>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</si>
  <si>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</si>
  <si>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</si>
  <si>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</si>
  <si>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</si>
  <si>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</si>
  <si>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</si>
  <si>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</si>
  <si>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</si>
  <si>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</si>
  <si>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</si>
  <si>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</si>
  <si>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</si>
  <si>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</si>
  <si>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</si>
  <si>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</si>
  <si>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</si>
  <si>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</si>
  <si>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</si>
  <si>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</si>
  <si>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</si>
  <si>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</si>
  <si>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</si>
  <si>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</si>
  <si>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</si>
  <si>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</si>
  <si>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</si>
  <si>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</si>
  <si>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</si>
  <si>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</si>
  <si>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</si>
  <si>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</si>
  <si>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</si>
  <si>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</si>
  <si>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</si>
  <si>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</si>
  <si>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</si>
  <si>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</si>
  <si>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</si>
  <si>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</si>
  <si>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</si>
  <si>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</si>
  <si>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</si>
  <si>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</si>
  <si>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</si>
  <si>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</si>
  <si>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</si>
  <si>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</si>
  <si>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</si>
  <si>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</si>
  <si>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</si>
  <si>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</si>
  <si>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</si>
  <si>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</si>
  <si>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</si>
  <si>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</si>
  <si>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</si>
  <si>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</si>
  <si>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</si>
  <si>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</si>
  <si>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</si>
  <si>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</si>
  <si>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</si>
  <si>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</si>
  <si>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</si>
  <si>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</si>
  <si>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</si>
  <si>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</si>
  <si>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</si>
  <si>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</si>
  <si>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</si>
  <si>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</si>
  <si>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</si>
  <si>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</si>
  <si>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</si>
  <si>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</si>
  <si>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</si>
  <si>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</si>
  <si>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</si>
  <si>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</si>
  <si>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</si>
  <si>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</si>
  <si>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</si>
  <si>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</si>
  <si>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</si>
  <si>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</si>
  <si>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</si>
  <si>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</si>
  <si>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</si>
  <si>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</si>
  <si>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</si>
  <si>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</si>
  <si>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</si>
  <si>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</si>
  <si>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</si>
  <si>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</si>
  <si>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</si>
  <si>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</si>
  <si>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</si>
  <si>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</si>
  <si>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</si>
  <si>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</si>
  <si>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</si>
  <si>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</si>
  <si>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</si>
  <si>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</si>
  <si>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</si>
  <si>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</si>
  <si>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</si>
  <si>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</si>
  <si>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</si>
  <si>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</si>
  <si>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</si>
  <si>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</si>
  <si>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</si>
  <si>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</si>
  <si>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</si>
  <si>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</si>
  <si>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</si>
  <si>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</si>
  <si>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</si>
  <si>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</si>
  <si>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</si>
  <si>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</si>
  <si>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</si>
  <si>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</si>
  <si>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</si>
  <si>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</si>
  <si>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</si>
  <si>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</si>
  <si>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</si>
  <si>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</si>
  <si>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</si>
  <si>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</si>
  <si>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</si>
  <si>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</si>
  <si>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</si>
  <si>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</si>
  <si>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</si>
  <si>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</si>
  <si>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</si>
  <si>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</si>
  <si>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</si>
  <si>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</si>
  <si>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</si>
  <si>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</si>
  <si>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</si>
  <si>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</si>
  <si>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</si>
  <si>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</si>
  <si>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</si>
  <si>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</si>
  <si>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</si>
  <si>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</si>
  <si>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</si>
  <si>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</si>
  <si>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</si>
  <si>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</si>
  <si>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</si>
  <si>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</si>
  <si>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</si>
  <si>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</si>
  <si>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</si>
  <si>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</si>
  <si>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</si>
  <si>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</si>
  <si>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</si>
  <si>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</si>
  <si>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</si>
  <si>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</si>
  <si>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</si>
  <si>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</si>
  <si>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</si>
  <si>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</si>
  <si>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</si>
  <si>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</si>
  <si>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</si>
  <si>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</si>
  <si>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</si>
  <si>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</si>
  <si>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</si>
  <si>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</si>
  <si>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</si>
  <si>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</si>
  <si>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</si>
  <si>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</si>
  <si>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</si>
  <si>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</si>
  <si>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</si>
  <si>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</si>
  <si>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</si>
  <si>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</si>
  <si>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</si>
  <si>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</si>
  <si>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</si>
  <si>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</si>
  <si>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</si>
  <si>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</si>
  <si>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</si>
  <si>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</si>
  <si>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</si>
  <si>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</si>
  <si>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</si>
  <si>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</si>
  <si>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</si>
  <si>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</si>
  <si>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</si>
  <si>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</si>
  <si>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</si>
  <si>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</si>
  <si>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</si>
  <si>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</si>
  <si>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</si>
  <si>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</si>
  <si>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</si>
  <si>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</si>
  <si>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</si>
  <si>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</si>
  <si>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</si>
  <si>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</si>
  <si>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</si>
  <si>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</si>
  <si>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</si>
  <si>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</si>
  <si>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</si>
  <si>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</si>
  <si>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</si>
  <si>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</si>
  <si>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</si>
  <si>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</si>
  <si>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</si>
  <si>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</si>
  <si>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</si>
  <si>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</si>
  <si>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</si>
  <si>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</si>
  <si>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</si>
  <si>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</si>
  <si>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</si>
  <si>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</si>
  <si>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</si>
  <si>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</si>
  <si>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</si>
  <si>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</si>
  <si>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</si>
  <si>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</si>
  <si>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</si>
  <si>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</si>
  <si>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</si>
  <si>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</si>
  <si>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</si>
  <si>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</si>
  <si>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</si>
  <si>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</si>
  <si>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</si>
  <si>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</si>
  <si>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</si>
  <si>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</si>
  <si>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</si>
  <si>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</si>
  <si>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</si>
  <si>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</si>
  <si>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</si>
  <si>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</si>
  <si>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</si>
  <si>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</si>
  <si>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</si>
  <si>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</si>
  <si>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</si>
  <si>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</si>
  <si>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</si>
  <si>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</si>
  <si>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</si>
  <si>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</si>
  <si>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</si>
  <si>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</si>
  <si>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</si>
  <si>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</si>
  <si>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</si>
  <si>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</si>
  <si>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</si>
  <si>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</si>
  <si>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</si>
  <si>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</si>
  <si>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</si>
  <si>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</si>
  <si>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</si>
  <si>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</si>
  <si>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</si>
  <si>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</si>
  <si>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</si>
  <si>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</si>
  <si>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</si>
  <si>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</si>
  <si>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</si>
  <si>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</si>
  <si>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</si>
  <si>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</si>
  <si>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</si>
  <si>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</si>
  <si>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</si>
  <si>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</si>
  <si>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</si>
  <si>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</si>
  <si>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</si>
  <si>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</si>
  <si>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</si>
  <si>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</si>
  <si>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</si>
  <si>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</si>
  <si>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</si>
  <si>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</si>
  <si>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</si>
  <si>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</si>
  <si>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</si>
  <si>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</si>
  <si>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</si>
  <si>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</si>
  <si>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</si>
  <si>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</si>
  <si>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</si>
  <si>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</si>
  <si>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</si>
  <si>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</si>
  <si>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</si>
  <si>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</si>
  <si>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</si>
  <si>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</si>
  <si>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</si>
  <si>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</si>
  <si>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</si>
  <si>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</si>
  <si>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</si>
  <si>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</si>
  <si>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</si>
  <si>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</si>
  <si>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</si>
  <si>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</si>
  <si>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</si>
  <si>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</si>
  <si>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</si>
  <si>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</si>
  <si>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</si>
  <si>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</si>
  <si>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</si>
  <si>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</si>
  <si>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</si>
  <si>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</si>
  <si>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</si>
  <si>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</si>
  <si>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</si>
  <si>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</si>
  <si>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</si>
  <si>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</si>
  <si>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</si>
  <si>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</si>
  <si>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</si>
  <si>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</si>
  <si>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</si>
  <si>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</si>
  <si>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</si>
  <si>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</si>
  <si>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</si>
  <si>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</si>
  <si>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</si>
  <si>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</si>
  <si>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</si>
  <si>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</si>
  <si>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</si>
  <si>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</si>
  <si>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</si>
  <si>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</si>
  <si>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</si>
  <si>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</si>
  <si>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</si>
  <si>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</si>
  <si>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</si>
  <si>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</si>
  <si>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</si>
  <si>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</si>
  <si>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</si>
  <si>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</si>
  <si>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</si>
  <si>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</si>
  <si>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</si>
  <si>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</si>
  <si>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</si>
  <si>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</si>
  <si>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 xml:space="preserve">15  </t>
  </si>
  <si>
    <t>0,4</t>
  </si>
  <si>
    <t xml:space="preserve">Трансформатор  </t>
  </si>
  <si>
    <t>Т-1</t>
  </si>
  <si>
    <t>Т-2</t>
  </si>
  <si>
    <t>РУ-15кВ</t>
  </si>
  <si>
    <t>ячейки РУ-15кВ 5шт</t>
  </si>
  <si>
    <t>ячейки с элегазовыми выключателями нагрузки</t>
  </si>
  <si>
    <t>ячейки РУ-0,4кВ</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</si>
  <si>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</si>
  <si>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</si>
  <si>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</si>
  <si>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</si>
  <si>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</si>
  <si>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</si>
  <si>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</si>
  <si>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</si>
  <si>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</si>
  <si>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</si>
  <si>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</si>
  <si>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</si>
  <si>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</si>
  <si>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исполнение</t>
  </si>
  <si>
    <t>0,4 кВ</t>
  </si>
  <si>
    <t>ТП 1</t>
  </si>
  <si>
    <t>КЛ1</t>
  </si>
  <si>
    <t>З</t>
  </si>
  <si>
    <t>завершен</t>
  </si>
  <si>
    <t>введен</t>
  </si>
  <si>
    <t>Строительство сетей электроснабжения квартала жилых домов в г Пионерском, ул Октябрьская , 52</t>
  </si>
  <si>
    <t>г. Пионерский</t>
  </si>
  <si>
    <t>Пионерский</t>
  </si>
  <si>
    <t>3х240</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</si>
  <si>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Ртп_тр 2х630 кВА,  показатель увеличения протяженности линий электропередачи в рамках осуществления технологического приоединения к электрическим сетям,   КЛ 15 кВ  протяженностью 170м</t>
  </si>
  <si>
    <t>L_21-07</t>
  </si>
  <si>
    <t>Строительство сетей электроснабжения квартала жилых домов в г Пионерском, ул Октябрьская , 13</t>
  </si>
  <si>
    <t>16-01/19тп от 10.06.2019</t>
  </si>
  <si>
    <t>Строительство   2 КЛ 15 кВ сеч 3х240 мм2 протяженностью 2х50 м, ТП с трансформаторами 1х250 кВА</t>
  </si>
  <si>
    <t>ТМГ-15/0,4кВ 250кВА</t>
  </si>
  <si>
    <t>1 КЛ 15 кВ сеч 3х240 мм2, протяженностью 0,032 км,  ТП 2х250 кВА</t>
  </si>
  <si>
    <t>СтроительствоТП 15/0,4 кВ, 1 КЛ 15 кВ , протяженностью 0,032 км</t>
  </si>
  <si>
    <t>Электроснабжение квартала жилых домов в г Пионерском, ул Октябрьская , 13</t>
  </si>
  <si>
    <t>квартала жилых домов в г Пионерском, ул Октябрьская , 13, создание 2-й категории надёжности электроснабжения.</t>
  </si>
  <si>
    <t>Квартал жилых домов в г. Пионерский, ул. Октябрьская,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</si>
</sst>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 numFmtId="179" formatCode="#,##0.000_ ;\-#,##0.000\ "/>
  </numFmts>
  <fonts count="10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9" fontId="39" fillId="0" borderId="1" xfId="2" applyNumberFormat="1" applyFont="1" applyFill="1" applyBorder="1" applyAlignment="1">
      <alignment horizontal="center" vertical="center" wrapText="1"/>
    </xf>
    <xf numFmtId="175" fontId="103" fillId="0" borderId="1" xfId="2" applyNumberFormat="1" applyFont="1" applyFill="1" applyBorder="1" applyAlignment="1">
      <alignment horizontal="center" vertical="center" wrapText="1"/>
    </xf>
    <xf numFmtId="177" fontId="39" fillId="0"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7" fillId="0" borderId="0" xfId="49" applyFont="1" applyAlignment="1">
      <alignment horizont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3" xfId="52" applyFont="1" applyFill="1" applyBorder="1" applyAlignment="1">
      <alignment horizontal="center" vertical="center"/>
    </xf>
    <xf numFmtId="0" fontId="52" fillId="0" borderId="0" xfId="1" applyFont="1" applyFill="1" applyAlignment="1">
      <alignment horizontal="center" vertical="center" wrapText="1"/>
    </xf>
    <xf numFmtId="0" fontId="10" fillId="0" borderId="0" xfId="1" applyFont="1" applyFill="1" applyAlignment="1">
      <alignment horizontal="center" vertical="center"/>
    </xf>
    <xf numFmtId="0" fontId="39" fillId="0" borderId="1" xfId="2" applyFont="1" applyFill="1" applyBorder="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xf numFmtId="0" fontId="45" fillId="0" borderId="0" xfId="2" applyFont="1" applyFill="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1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7" t="s">
        <v>630</v>
      </c>
      <c r="B5" s="417"/>
      <c r="C5" s="417"/>
      <c r="D5" s="105"/>
      <c r="E5" s="105"/>
      <c r="F5" s="105"/>
      <c r="G5" s="105"/>
      <c r="H5" s="105"/>
      <c r="I5" s="105"/>
      <c r="J5" s="105"/>
    </row>
    <row r="6" spans="1:22" s="11" customFormat="1" ht="18.75" x14ac:dyDescent="0.3">
      <c r="A6" s="16"/>
      <c r="F6" s="15"/>
      <c r="G6" s="15"/>
      <c r="H6" s="14"/>
    </row>
    <row r="7" spans="1:22" s="11" customFormat="1" ht="18.75" x14ac:dyDescent="0.2">
      <c r="A7" s="421" t="s">
        <v>7</v>
      </c>
      <c r="B7" s="421"/>
      <c r="C7" s="42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2" t="s">
        <v>544</v>
      </c>
      <c r="B9" s="422"/>
      <c r="C9" s="422"/>
      <c r="D9" s="7"/>
      <c r="E9" s="7"/>
      <c r="F9" s="7"/>
      <c r="G9" s="7"/>
      <c r="H9" s="7"/>
      <c r="I9" s="12"/>
      <c r="J9" s="12"/>
      <c r="K9" s="12"/>
      <c r="L9" s="12"/>
      <c r="M9" s="12"/>
      <c r="N9" s="12"/>
      <c r="O9" s="12"/>
      <c r="P9" s="12"/>
      <c r="Q9" s="12"/>
      <c r="R9" s="12"/>
      <c r="S9" s="12"/>
      <c r="T9" s="12"/>
      <c r="U9" s="12"/>
      <c r="V9" s="12"/>
    </row>
    <row r="10" spans="1:22" s="11" customFormat="1" ht="18.75" x14ac:dyDescent="0.2">
      <c r="A10" s="418" t="s">
        <v>6</v>
      </c>
      <c r="B10" s="418"/>
      <c r="C10" s="41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2" t="s">
        <v>646</v>
      </c>
      <c r="B12" s="422"/>
      <c r="C12" s="422"/>
      <c r="D12" s="7"/>
      <c r="E12" s="7"/>
      <c r="F12" s="7"/>
      <c r="G12" s="7"/>
      <c r="H12" s="7"/>
      <c r="I12" s="12"/>
      <c r="J12" s="12"/>
      <c r="K12" s="12"/>
      <c r="L12" s="12"/>
      <c r="M12" s="12"/>
      <c r="N12" s="12"/>
      <c r="O12" s="12"/>
      <c r="P12" s="12"/>
      <c r="Q12" s="12"/>
      <c r="R12" s="12"/>
      <c r="S12" s="12"/>
      <c r="T12" s="12"/>
      <c r="U12" s="12"/>
      <c r="V12" s="12"/>
    </row>
    <row r="13" spans="1:22" s="11" customFormat="1" ht="18.75" x14ac:dyDescent="0.2">
      <c r="A13" s="418" t="s">
        <v>5</v>
      </c>
      <c r="B13" s="418"/>
      <c r="C13" s="41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19" t="s">
        <v>647</v>
      </c>
      <c r="B15" s="419"/>
      <c r="C15" s="419"/>
      <c r="D15" s="7"/>
      <c r="E15" s="7"/>
      <c r="F15" s="7"/>
      <c r="G15" s="7"/>
      <c r="H15" s="7"/>
      <c r="I15" s="7"/>
      <c r="J15" s="7"/>
      <c r="K15" s="7"/>
      <c r="L15" s="7"/>
      <c r="M15" s="7"/>
      <c r="N15" s="7"/>
      <c r="O15" s="7"/>
      <c r="P15" s="7"/>
      <c r="Q15" s="7"/>
      <c r="R15" s="7"/>
      <c r="S15" s="7"/>
      <c r="T15" s="7"/>
      <c r="U15" s="7"/>
      <c r="V15" s="7"/>
    </row>
    <row r="16" spans="1:22" s="3" customFormat="1" ht="15" customHeight="1" x14ac:dyDescent="0.2">
      <c r="A16" s="418" t="s">
        <v>4</v>
      </c>
      <c r="B16" s="418"/>
      <c r="C16" s="41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9" t="s">
        <v>408</v>
      </c>
      <c r="B18" s="420"/>
      <c r="C18" s="42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6" t="s">
        <v>632</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6" t="s">
        <v>633</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4"/>
      <c r="B24" s="415"/>
      <c r="C24" s="416"/>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604</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605</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642</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606</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607</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608</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4"/>
      <c r="B39" s="415"/>
      <c r="C39" s="416"/>
      <c r="D39" s="18"/>
      <c r="E39" s="18"/>
      <c r="F39" s="18"/>
      <c r="G39" s="18"/>
      <c r="H39" s="18"/>
      <c r="I39" s="18"/>
      <c r="J39" s="18"/>
      <c r="K39" s="18"/>
      <c r="L39" s="18"/>
      <c r="M39" s="18"/>
      <c r="N39" s="18"/>
      <c r="O39" s="18"/>
      <c r="P39" s="18"/>
      <c r="Q39" s="18"/>
      <c r="R39" s="18"/>
      <c r="S39" s="18"/>
      <c r="T39" s="18"/>
      <c r="U39" s="18"/>
      <c r="V39" s="18"/>
    </row>
    <row r="40" spans="1:22" ht="78.75" x14ac:dyDescent="0.25">
      <c r="A40" s="19" t="s">
        <v>369</v>
      </c>
      <c r="B40" s="30" t="s">
        <v>420</v>
      </c>
      <c r="C40" s="20" t="s">
        <v>645</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4"/>
      <c r="B47" s="415"/>
      <c r="C47" s="416"/>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5">
        <f>'6.2. Паспорт фин осв ввод'!D24</f>
        <v>8.0143643999999998</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5">
        <f>'6.2. Паспорт фин осв ввод'!D30</f>
        <v>6.6786370000000002</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H22" sqref="H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row>
    <row r="5" spans="1:28" s="17" customFormat="1" ht="15.75" x14ac:dyDescent="0.2">
      <c r="A5" s="135"/>
    </row>
    <row r="6" spans="1:28" s="17" customFormat="1" ht="18.75" x14ac:dyDescent="0.2">
      <c r="A6" s="424" t="s">
        <v>7</v>
      </c>
      <c r="B6" s="424"/>
      <c r="C6" s="424"/>
      <c r="D6" s="424"/>
      <c r="E6" s="424"/>
      <c r="F6" s="424"/>
      <c r="G6" s="424"/>
      <c r="H6" s="424"/>
      <c r="I6" s="424"/>
      <c r="J6" s="424"/>
      <c r="K6" s="424"/>
      <c r="L6" s="424"/>
      <c r="M6" s="424"/>
      <c r="N6" s="424"/>
      <c r="O6" s="424"/>
      <c r="P6" s="424"/>
      <c r="Q6" s="424"/>
      <c r="R6" s="424"/>
      <c r="S6" s="424"/>
      <c r="T6" s="138"/>
      <c r="U6" s="138"/>
      <c r="V6" s="138"/>
      <c r="W6" s="138"/>
      <c r="X6" s="138"/>
      <c r="Y6" s="138"/>
      <c r="Z6" s="138"/>
      <c r="AA6" s="138"/>
      <c r="AB6" s="138"/>
    </row>
    <row r="7" spans="1:28" s="17" customFormat="1" ht="18.75" x14ac:dyDescent="0.2">
      <c r="A7" s="424"/>
      <c r="B7" s="424"/>
      <c r="C7" s="424"/>
      <c r="D7" s="424"/>
      <c r="E7" s="424"/>
      <c r="F7" s="424"/>
      <c r="G7" s="424"/>
      <c r="H7" s="424"/>
      <c r="I7" s="424"/>
      <c r="J7" s="424"/>
      <c r="K7" s="424"/>
      <c r="L7" s="424"/>
      <c r="M7" s="424"/>
      <c r="N7" s="424"/>
      <c r="O7" s="424"/>
      <c r="P7" s="424"/>
      <c r="Q7" s="424"/>
      <c r="R7" s="424"/>
      <c r="S7" s="424"/>
      <c r="T7" s="138"/>
      <c r="U7" s="138"/>
      <c r="V7" s="138"/>
      <c r="W7" s="138"/>
      <c r="X7" s="138"/>
      <c r="Y7" s="138"/>
      <c r="Z7" s="138"/>
      <c r="AA7" s="138"/>
      <c r="AB7" s="138"/>
    </row>
    <row r="8" spans="1:28" s="17" customFormat="1" ht="18.75" x14ac:dyDescent="0.2">
      <c r="A8" s="422" t="str">
        <f>'1. паспорт местоположение'!A9:C9</f>
        <v xml:space="preserve">Акционерное общество "Западная энергетическая компания" </v>
      </c>
      <c r="B8" s="422"/>
      <c r="C8" s="422"/>
      <c r="D8" s="422"/>
      <c r="E8" s="422"/>
      <c r="F8" s="422"/>
      <c r="G8" s="422"/>
      <c r="H8" s="422"/>
      <c r="I8" s="422"/>
      <c r="J8" s="422"/>
      <c r="K8" s="422"/>
      <c r="L8" s="422"/>
      <c r="M8" s="422"/>
      <c r="N8" s="422"/>
      <c r="O8" s="422"/>
      <c r="P8" s="422"/>
      <c r="Q8" s="422"/>
      <c r="R8" s="422"/>
      <c r="S8" s="422"/>
      <c r="T8" s="138"/>
      <c r="U8" s="138"/>
      <c r="V8" s="138"/>
      <c r="W8" s="138"/>
      <c r="X8" s="138"/>
      <c r="Y8" s="138"/>
      <c r="Z8" s="138"/>
      <c r="AA8" s="138"/>
      <c r="AB8" s="138"/>
    </row>
    <row r="9" spans="1:28" s="17" customFormat="1" ht="18.75" x14ac:dyDescent="0.2">
      <c r="A9" s="428" t="s">
        <v>6</v>
      </c>
      <c r="B9" s="428"/>
      <c r="C9" s="428"/>
      <c r="D9" s="428"/>
      <c r="E9" s="428"/>
      <c r="F9" s="428"/>
      <c r="G9" s="428"/>
      <c r="H9" s="428"/>
      <c r="I9" s="428"/>
      <c r="J9" s="428"/>
      <c r="K9" s="428"/>
      <c r="L9" s="428"/>
      <c r="M9" s="428"/>
      <c r="N9" s="428"/>
      <c r="O9" s="428"/>
      <c r="P9" s="428"/>
      <c r="Q9" s="428"/>
      <c r="R9" s="428"/>
      <c r="S9" s="428"/>
      <c r="T9" s="138"/>
      <c r="U9" s="138"/>
      <c r="V9" s="138"/>
      <c r="W9" s="138"/>
      <c r="X9" s="138"/>
      <c r="Y9" s="138"/>
      <c r="Z9" s="138"/>
      <c r="AA9" s="138"/>
      <c r="AB9" s="138"/>
    </row>
    <row r="10" spans="1:28" s="17" customFormat="1" ht="18.75" x14ac:dyDescent="0.2">
      <c r="A10" s="424"/>
      <c r="B10" s="424"/>
      <c r="C10" s="424"/>
      <c r="D10" s="424"/>
      <c r="E10" s="424"/>
      <c r="F10" s="424"/>
      <c r="G10" s="424"/>
      <c r="H10" s="424"/>
      <c r="I10" s="424"/>
      <c r="J10" s="424"/>
      <c r="K10" s="424"/>
      <c r="L10" s="424"/>
      <c r="M10" s="424"/>
      <c r="N10" s="424"/>
      <c r="O10" s="424"/>
      <c r="P10" s="424"/>
      <c r="Q10" s="424"/>
      <c r="R10" s="424"/>
      <c r="S10" s="424"/>
      <c r="T10" s="138"/>
      <c r="U10" s="138"/>
      <c r="V10" s="138"/>
      <c r="W10" s="138"/>
      <c r="X10" s="138"/>
      <c r="Y10" s="138"/>
      <c r="Z10" s="138"/>
      <c r="AA10" s="138"/>
      <c r="AB10" s="138"/>
    </row>
    <row r="11" spans="1:28" s="17" customFormat="1" ht="18.75" x14ac:dyDescent="0.2">
      <c r="A11" s="429" t="str">
        <f>'1. паспорт местоположение'!A12:C12</f>
        <v>L_21-07</v>
      </c>
      <c r="B11" s="429"/>
      <c r="C11" s="429"/>
      <c r="D11" s="429"/>
      <c r="E11" s="429"/>
      <c r="F11" s="429"/>
      <c r="G11" s="429"/>
      <c r="H11" s="429"/>
      <c r="I11" s="429"/>
      <c r="J11" s="429"/>
      <c r="K11" s="429"/>
      <c r="L11" s="429"/>
      <c r="M11" s="429"/>
      <c r="N11" s="429"/>
      <c r="O11" s="429"/>
      <c r="P11" s="429"/>
      <c r="Q11" s="429"/>
      <c r="R11" s="429"/>
      <c r="S11" s="429"/>
      <c r="T11" s="138"/>
      <c r="U11" s="138"/>
      <c r="V11" s="138"/>
      <c r="W11" s="138"/>
      <c r="X11" s="138"/>
      <c r="Y11" s="138"/>
      <c r="Z11" s="138"/>
      <c r="AA11" s="138"/>
      <c r="AB11" s="138"/>
    </row>
    <row r="12" spans="1:28" s="17"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38"/>
      <c r="U12" s="138"/>
      <c r="V12" s="138"/>
      <c r="W12" s="138"/>
      <c r="X12" s="138"/>
      <c r="Y12" s="138"/>
      <c r="Z12" s="138"/>
      <c r="AA12" s="138"/>
      <c r="AB12" s="138"/>
    </row>
    <row r="13" spans="1:28" s="136"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139"/>
      <c r="U13" s="139"/>
      <c r="V13" s="139"/>
      <c r="W13" s="139"/>
      <c r="X13" s="139"/>
      <c r="Y13" s="139"/>
      <c r="Z13" s="139"/>
      <c r="AA13" s="139"/>
      <c r="AB13" s="139"/>
    </row>
    <row r="14" spans="1:28" s="137" customFormat="1" ht="15.75" x14ac:dyDescent="0.2">
      <c r="A14" s="422" t="str">
        <f>'1. паспорт местоположение'!A15:C15</f>
        <v>Строительство сетей электроснабжения квартала жилых домов в г Пионерском, ул Октябрьская , 13</v>
      </c>
      <c r="B14" s="422"/>
      <c r="C14" s="422"/>
      <c r="D14" s="422"/>
      <c r="E14" s="422"/>
      <c r="F14" s="422"/>
      <c r="G14" s="422"/>
      <c r="H14" s="422"/>
      <c r="I14" s="422"/>
      <c r="J14" s="422"/>
      <c r="K14" s="422"/>
      <c r="L14" s="422"/>
      <c r="M14" s="422"/>
      <c r="N14" s="422"/>
      <c r="O14" s="422"/>
      <c r="P14" s="422"/>
      <c r="Q14" s="422"/>
      <c r="R14" s="422"/>
      <c r="S14" s="422"/>
      <c r="T14" s="140"/>
      <c r="U14" s="140"/>
      <c r="V14" s="140"/>
      <c r="W14" s="140"/>
      <c r="X14" s="140"/>
      <c r="Y14" s="140"/>
      <c r="Z14" s="140"/>
      <c r="AA14" s="140"/>
      <c r="AB14" s="140"/>
    </row>
    <row r="15" spans="1:28" s="137" customFormat="1" ht="15" customHeight="1" x14ac:dyDescent="0.2">
      <c r="A15" s="428" t="s">
        <v>4</v>
      </c>
      <c r="B15" s="428"/>
      <c r="C15" s="428"/>
      <c r="D15" s="428"/>
      <c r="E15" s="428"/>
      <c r="F15" s="428"/>
      <c r="G15" s="428"/>
      <c r="H15" s="428"/>
      <c r="I15" s="428"/>
      <c r="J15" s="428"/>
      <c r="K15" s="428"/>
      <c r="L15" s="428"/>
      <c r="M15" s="428"/>
      <c r="N15" s="428"/>
      <c r="O15" s="428"/>
      <c r="P15" s="428"/>
      <c r="Q15" s="428"/>
      <c r="R15" s="428"/>
      <c r="S15" s="428"/>
      <c r="T15" s="141"/>
      <c r="U15" s="141"/>
      <c r="V15" s="141"/>
      <c r="W15" s="141"/>
      <c r="X15" s="141"/>
      <c r="Y15" s="141"/>
      <c r="Z15" s="141"/>
      <c r="AA15" s="141"/>
      <c r="AB15" s="141"/>
    </row>
    <row r="16" spans="1:28" s="137"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142"/>
      <c r="U16" s="142"/>
      <c r="V16" s="142"/>
      <c r="W16" s="142"/>
      <c r="X16" s="142"/>
      <c r="Y16" s="142"/>
    </row>
    <row r="17" spans="1:28" s="137" customFormat="1" ht="45.75" customHeight="1" x14ac:dyDescent="0.2">
      <c r="A17" s="432" t="s">
        <v>382</v>
      </c>
      <c r="B17" s="432"/>
      <c r="C17" s="432"/>
      <c r="D17" s="432"/>
      <c r="E17" s="432"/>
      <c r="F17" s="432"/>
      <c r="G17" s="432"/>
      <c r="H17" s="432"/>
      <c r="I17" s="432"/>
      <c r="J17" s="432"/>
      <c r="K17" s="432"/>
      <c r="L17" s="432"/>
      <c r="M17" s="432"/>
      <c r="N17" s="432"/>
      <c r="O17" s="432"/>
      <c r="P17" s="432"/>
      <c r="Q17" s="432"/>
      <c r="R17" s="432"/>
      <c r="S17" s="432"/>
      <c r="T17" s="143"/>
      <c r="U17" s="143"/>
      <c r="V17" s="143"/>
      <c r="W17" s="143"/>
      <c r="X17" s="143"/>
      <c r="Y17" s="143"/>
      <c r="Z17" s="143"/>
      <c r="AA17" s="143"/>
      <c r="AB17" s="143"/>
    </row>
    <row r="18" spans="1:28" s="137"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142"/>
      <c r="U18" s="142"/>
      <c r="V18" s="142"/>
      <c r="W18" s="142"/>
      <c r="X18" s="142"/>
      <c r="Y18" s="142"/>
    </row>
    <row r="19" spans="1:28" s="137" customFormat="1" ht="54" customHeight="1" x14ac:dyDescent="0.2">
      <c r="A19" s="423" t="s">
        <v>3</v>
      </c>
      <c r="B19" s="423" t="s">
        <v>94</v>
      </c>
      <c r="C19" s="425" t="s">
        <v>303</v>
      </c>
      <c r="D19" s="423" t="s">
        <v>302</v>
      </c>
      <c r="E19" s="423" t="s">
        <v>93</v>
      </c>
      <c r="F19" s="423" t="s">
        <v>92</v>
      </c>
      <c r="G19" s="423" t="s">
        <v>298</v>
      </c>
      <c r="H19" s="423" t="s">
        <v>91</v>
      </c>
      <c r="I19" s="423" t="s">
        <v>90</v>
      </c>
      <c r="J19" s="423" t="s">
        <v>89</v>
      </c>
      <c r="K19" s="423" t="s">
        <v>88</v>
      </c>
      <c r="L19" s="423" t="s">
        <v>87</v>
      </c>
      <c r="M19" s="423" t="s">
        <v>86</v>
      </c>
      <c r="N19" s="423" t="s">
        <v>85</v>
      </c>
      <c r="O19" s="423" t="s">
        <v>84</v>
      </c>
      <c r="P19" s="423" t="s">
        <v>83</v>
      </c>
      <c r="Q19" s="423" t="s">
        <v>301</v>
      </c>
      <c r="R19" s="423"/>
      <c r="S19" s="427" t="s">
        <v>376</v>
      </c>
      <c r="T19" s="142"/>
      <c r="U19" s="142"/>
      <c r="V19" s="142"/>
      <c r="W19" s="142"/>
      <c r="X19" s="142"/>
      <c r="Y19" s="142"/>
    </row>
    <row r="20" spans="1:28" s="137" customFormat="1" ht="180.75" customHeight="1" x14ac:dyDescent="0.2">
      <c r="A20" s="423"/>
      <c r="B20" s="423"/>
      <c r="C20" s="426"/>
      <c r="D20" s="423"/>
      <c r="E20" s="423"/>
      <c r="F20" s="423"/>
      <c r="G20" s="423"/>
      <c r="H20" s="423"/>
      <c r="I20" s="423"/>
      <c r="J20" s="423"/>
      <c r="K20" s="423"/>
      <c r="L20" s="423"/>
      <c r="M20" s="423"/>
      <c r="N20" s="423"/>
      <c r="O20" s="423"/>
      <c r="P20" s="423"/>
      <c r="Q20" s="144" t="s">
        <v>299</v>
      </c>
      <c r="R20" s="145" t="s">
        <v>300</v>
      </c>
      <c r="S20" s="427"/>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648</v>
      </c>
      <c r="C22" s="230" t="s">
        <v>624</v>
      </c>
      <c r="D22" s="230" t="s">
        <v>634</v>
      </c>
      <c r="E22" s="230" t="s">
        <v>643</v>
      </c>
      <c r="F22" s="230" t="s">
        <v>537</v>
      </c>
      <c r="G22" s="230" t="s">
        <v>655</v>
      </c>
      <c r="H22" s="413">
        <v>0.27795999999999998</v>
      </c>
      <c r="I22" s="230">
        <v>0</v>
      </c>
      <c r="J22" s="230">
        <v>0</v>
      </c>
      <c r="K22" s="230" t="s">
        <v>635</v>
      </c>
      <c r="L22" s="230">
        <v>2</v>
      </c>
      <c r="M22" s="230">
        <v>0.5</v>
      </c>
      <c r="N22" s="230">
        <v>1</v>
      </c>
      <c r="O22" s="230" t="s">
        <v>537</v>
      </c>
      <c r="P22" s="230" t="s">
        <v>537</v>
      </c>
      <c r="Q22" s="378" t="s">
        <v>649</v>
      </c>
      <c r="R22" s="231" t="s">
        <v>537</v>
      </c>
      <c r="S22" s="410">
        <v>8.9888630000000003</v>
      </c>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A17" zoomScale="80" zoomScaleNormal="60" zoomScaleSheetLayoutView="80" workbookViewId="0">
      <selection activeCell="D27" sqref="D27"/>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7" t="str">
        <f>'1. паспорт местоположение'!A5:C5</f>
        <v>Год раскрытия информации: 2022 год</v>
      </c>
      <c r="B6" s="417"/>
      <c r="C6" s="417"/>
      <c r="D6" s="417"/>
      <c r="E6" s="417"/>
      <c r="F6" s="417"/>
      <c r="G6" s="417"/>
      <c r="H6" s="417"/>
      <c r="I6" s="417"/>
      <c r="J6" s="417"/>
      <c r="K6" s="417"/>
      <c r="L6" s="417"/>
      <c r="M6" s="417"/>
      <c r="N6" s="417"/>
      <c r="O6" s="417"/>
      <c r="P6" s="417"/>
      <c r="Q6" s="417"/>
      <c r="R6" s="417"/>
      <c r="S6" s="417"/>
      <c r="T6" s="417"/>
    </row>
    <row r="7" spans="1:20" s="17" customFormat="1" x14ac:dyDescent="0.2">
      <c r="A7" s="135"/>
      <c r="H7" s="134"/>
    </row>
    <row r="8" spans="1:20" s="17" customFormat="1" ht="18.75" x14ac:dyDescent="0.2">
      <c r="A8" s="424" t="s">
        <v>7</v>
      </c>
      <c r="B8" s="424"/>
      <c r="C8" s="424"/>
      <c r="D8" s="424"/>
      <c r="E8" s="424"/>
      <c r="F8" s="424"/>
      <c r="G8" s="424"/>
      <c r="H8" s="424"/>
      <c r="I8" s="424"/>
      <c r="J8" s="424"/>
      <c r="K8" s="424"/>
      <c r="L8" s="424"/>
      <c r="M8" s="424"/>
      <c r="N8" s="424"/>
      <c r="O8" s="424"/>
      <c r="P8" s="424"/>
      <c r="Q8" s="424"/>
      <c r="R8" s="424"/>
      <c r="S8" s="424"/>
      <c r="T8" s="424"/>
    </row>
    <row r="9" spans="1:20" s="17"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7" customFormat="1" ht="18.75" customHeight="1" x14ac:dyDescent="0.2">
      <c r="A10" s="422" t="str">
        <f>'1. паспорт местоположение'!A9:C9</f>
        <v xml:space="preserve">Акционерное общество "Западная энергетическая компания" </v>
      </c>
      <c r="B10" s="422"/>
      <c r="C10" s="422"/>
      <c r="D10" s="422"/>
      <c r="E10" s="422"/>
      <c r="F10" s="422"/>
      <c r="G10" s="422"/>
      <c r="H10" s="422"/>
      <c r="I10" s="422"/>
      <c r="J10" s="422"/>
      <c r="K10" s="422"/>
      <c r="L10" s="422"/>
      <c r="M10" s="422"/>
      <c r="N10" s="422"/>
      <c r="O10" s="422"/>
      <c r="P10" s="422"/>
      <c r="Q10" s="422"/>
      <c r="R10" s="422"/>
      <c r="S10" s="422"/>
      <c r="T10" s="422"/>
    </row>
    <row r="11" spans="1:20" s="17"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7"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7" customFormat="1" ht="18.75" customHeight="1" x14ac:dyDescent="0.2">
      <c r="A13" s="429" t="str">
        <f>'1. паспорт местоположение'!A12:C12</f>
        <v>L_21-07</v>
      </c>
      <c r="B13" s="429"/>
      <c r="C13" s="429"/>
      <c r="D13" s="429"/>
      <c r="E13" s="429"/>
      <c r="F13" s="429"/>
      <c r="G13" s="429"/>
      <c r="H13" s="429"/>
      <c r="I13" s="429"/>
      <c r="J13" s="429"/>
      <c r="K13" s="429"/>
      <c r="L13" s="429"/>
      <c r="M13" s="429"/>
      <c r="N13" s="429"/>
      <c r="O13" s="429"/>
      <c r="P13" s="429"/>
      <c r="Q13" s="429"/>
      <c r="R13" s="429"/>
      <c r="S13" s="429"/>
      <c r="T13" s="429"/>
    </row>
    <row r="14" spans="1:20" s="17"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136"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137" customFormat="1" x14ac:dyDescent="0.2">
      <c r="A16" s="422" t="str">
        <f>'1. паспорт местоположение'!A15:C15</f>
        <v>Строительство сетей электроснабжения квартала жилых домов в г Пионерском, ул Октябрьская , 13</v>
      </c>
      <c r="B16" s="422"/>
      <c r="C16" s="422"/>
      <c r="D16" s="422"/>
      <c r="E16" s="422"/>
      <c r="F16" s="422"/>
      <c r="G16" s="422"/>
      <c r="H16" s="422"/>
      <c r="I16" s="422"/>
      <c r="J16" s="422"/>
      <c r="K16" s="422"/>
      <c r="L16" s="422"/>
      <c r="M16" s="422"/>
      <c r="N16" s="422"/>
      <c r="O16" s="422"/>
      <c r="P16" s="422"/>
      <c r="Q16" s="422"/>
      <c r="R16" s="422"/>
      <c r="S16" s="422"/>
      <c r="T16" s="422"/>
    </row>
    <row r="17" spans="1:20" s="137"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20" s="137"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137" customFormat="1" ht="15" customHeight="1" x14ac:dyDescent="0.2">
      <c r="A19" s="448" t="s">
        <v>387</v>
      </c>
      <c r="B19" s="448"/>
      <c r="C19" s="448"/>
      <c r="D19" s="448"/>
      <c r="E19" s="448"/>
      <c r="F19" s="448"/>
      <c r="G19" s="448"/>
      <c r="H19" s="448"/>
      <c r="I19" s="448"/>
      <c r="J19" s="448"/>
      <c r="K19" s="448"/>
      <c r="L19" s="448"/>
      <c r="M19" s="448"/>
      <c r="N19" s="448"/>
      <c r="O19" s="448"/>
      <c r="P19" s="448"/>
      <c r="Q19" s="448"/>
      <c r="R19" s="448"/>
      <c r="S19" s="448"/>
      <c r="T19" s="448"/>
    </row>
    <row r="20" spans="1:20" s="41"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20" ht="46.5" customHeight="1" x14ac:dyDescent="0.25">
      <c r="A21" s="442" t="s">
        <v>3</v>
      </c>
      <c r="B21" s="435" t="s">
        <v>200</v>
      </c>
      <c r="C21" s="436"/>
      <c r="D21" s="439" t="s">
        <v>116</v>
      </c>
      <c r="E21" s="435" t="s">
        <v>415</v>
      </c>
      <c r="F21" s="436"/>
      <c r="G21" s="435" t="s">
        <v>239</v>
      </c>
      <c r="H21" s="436"/>
      <c r="I21" s="435" t="s">
        <v>115</v>
      </c>
      <c r="J21" s="436"/>
      <c r="K21" s="439" t="s">
        <v>114</v>
      </c>
      <c r="L21" s="435" t="s">
        <v>113</v>
      </c>
      <c r="M21" s="436"/>
      <c r="N21" s="435" t="s">
        <v>441</v>
      </c>
      <c r="O21" s="436"/>
      <c r="P21" s="439" t="s">
        <v>112</v>
      </c>
      <c r="Q21" s="445" t="s">
        <v>111</v>
      </c>
      <c r="R21" s="446"/>
      <c r="S21" s="445" t="s">
        <v>110</v>
      </c>
      <c r="T21" s="447"/>
    </row>
    <row r="22" spans="1:20" ht="204.75" customHeight="1" x14ac:dyDescent="0.25">
      <c r="A22" s="443"/>
      <c r="B22" s="437"/>
      <c r="C22" s="438"/>
      <c r="D22" s="441"/>
      <c r="E22" s="437"/>
      <c r="F22" s="438"/>
      <c r="G22" s="437"/>
      <c r="H22" s="438"/>
      <c r="I22" s="437"/>
      <c r="J22" s="438"/>
      <c r="K22" s="440"/>
      <c r="L22" s="437"/>
      <c r="M22" s="438"/>
      <c r="N22" s="437"/>
      <c r="O22" s="438"/>
      <c r="P22" s="440"/>
      <c r="Q22" s="72" t="s">
        <v>109</v>
      </c>
      <c r="R22" s="72" t="s">
        <v>386</v>
      </c>
      <c r="S22" s="72" t="s">
        <v>108</v>
      </c>
      <c r="T22" s="72" t="s">
        <v>107</v>
      </c>
    </row>
    <row r="23" spans="1:20" ht="51.75" customHeight="1" x14ac:dyDescent="0.25">
      <c r="A23" s="444"/>
      <c r="B23" s="104" t="s">
        <v>105</v>
      </c>
      <c r="C23" s="104" t="s">
        <v>106</v>
      </c>
      <c r="D23" s="440"/>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82" customFormat="1" ht="66" customHeight="1" x14ac:dyDescent="0.25">
      <c r="A25" s="380">
        <v>1</v>
      </c>
      <c r="B25" s="380"/>
      <c r="C25" s="380" t="s">
        <v>636</v>
      </c>
      <c r="D25" s="380" t="s">
        <v>618</v>
      </c>
      <c r="E25" s="380"/>
      <c r="F25" s="380" t="s">
        <v>619</v>
      </c>
      <c r="G25" s="380"/>
      <c r="H25" s="380" t="s">
        <v>617</v>
      </c>
      <c r="I25" s="381"/>
      <c r="J25" s="381" t="s">
        <v>626</v>
      </c>
      <c r="K25" s="381"/>
      <c r="L25" s="381"/>
      <c r="M25" s="381" t="s">
        <v>612</v>
      </c>
      <c r="N25" s="380"/>
      <c r="O25" s="380"/>
      <c r="P25" s="381" t="s">
        <v>297</v>
      </c>
      <c r="Q25" s="381"/>
      <c r="R25" s="381"/>
      <c r="S25" s="381" t="s">
        <v>297</v>
      </c>
      <c r="T25" s="380" t="s">
        <v>297</v>
      </c>
    </row>
    <row r="26" spans="1:20" s="385" customFormat="1" ht="47.25" customHeight="1" x14ac:dyDescent="0.25">
      <c r="A26" s="380"/>
      <c r="B26" s="380"/>
      <c r="C26" s="380"/>
      <c r="D26" s="383" t="s">
        <v>620</v>
      </c>
      <c r="E26" s="383"/>
      <c r="F26" s="383" t="s">
        <v>621</v>
      </c>
      <c r="G26" s="383"/>
      <c r="H26" s="383" t="s">
        <v>622</v>
      </c>
      <c r="I26" s="381"/>
      <c r="J26" s="383">
        <v>2021</v>
      </c>
      <c r="K26" s="381"/>
      <c r="L26" s="381"/>
      <c r="M26" s="381" t="s">
        <v>613</v>
      </c>
      <c r="N26" s="384"/>
      <c r="O26" s="384"/>
      <c r="P26" s="381" t="s">
        <v>297</v>
      </c>
      <c r="Q26" s="380"/>
      <c r="R26" s="380"/>
      <c r="S26" s="384" t="s">
        <v>297</v>
      </c>
      <c r="T26" s="384" t="s">
        <v>297</v>
      </c>
    </row>
    <row r="27" spans="1:20" ht="24" customHeight="1" x14ac:dyDescent="0.25">
      <c r="A27" s="380"/>
      <c r="B27" s="380"/>
      <c r="C27" s="380"/>
      <c r="D27" s="383" t="s">
        <v>614</v>
      </c>
      <c r="E27" s="383"/>
      <c r="F27" s="383" t="s">
        <v>650</v>
      </c>
      <c r="G27" s="383"/>
      <c r="H27" s="383" t="s">
        <v>615</v>
      </c>
      <c r="I27" s="381"/>
      <c r="J27" s="383">
        <v>2021</v>
      </c>
      <c r="K27" s="381"/>
      <c r="L27" s="381"/>
      <c r="M27" s="381" t="s">
        <v>368</v>
      </c>
      <c r="N27" s="384"/>
      <c r="O27" s="384">
        <v>0.25</v>
      </c>
      <c r="P27" s="381" t="s">
        <v>297</v>
      </c>
      <c r="Q27" s="381"/>
      <c r="R27" s="381"/>
      <c r="S27" s="384" t="s">
        <v>297</v>
      </c>
      <c r="T27" s="384" t="s">
        <v>297</v>
      </c>
    </row>
    <row r="28" spans="1:20" ht="24" customHeight="1" x14ac:dyDescent="0.25">
      <c r="A28" s="380"/>
      <c r="B28" s="380"/>
      <c r="C28" s="380"/>
      <c r="D28" s="383"/>
      <c r="E28" s="383"/>
      <c r="F28" s="383" t="s">
        <v>650</v>
      </c>
      <c r="G28" s="383"/>
      <c r="H28" s="383" t="s">
        <v>616</v>
      </c>
      <c r="I28" s="381"/>
      <c r="J28" s="383">
        <v>2022</v>
      </c>
      <c r="K28" s="381"/>
      <c r="L28" s="381"/>
      <c r="M28" s="381" t="s">
        <v>368</v>
      </c>
      <c r="N28" s="384"/>
      <c r="O28" s="384">
        <v>0.25</v>
      </c>
      <c r="P28" s="381"/>
      <c r="Q28" s="381"/>
      <c r="R28" s="381"/>
      <c r="S28" s="384"/>
      <c r="T28" s="384"/>
    </row>
    <row r="29" spans="1:20" s="40" customFormat="1" ht="12.75" x14ac:dyDescent="0.2"/>
    <row r="30" spans="1:20" s="40" customFormat="1" ht="12.75" x14ac:dyDescent="0.2"/>
    <row r="31" spans="1:20" s="40" customFormat="1" ht="12.75" x14ac:dyDescent="0.2"/>
    <row r="32" spans="1:20" s="40" customFormat="1" ht="12.75" x14ac:dyDescent="0.2"/>
    <row r="33" spans="2:18" s="40" customFormat="1" ht="12.75" x14ac:dyDescent="0.2"/>
    <row r="34" spans="2:18" s="40" customFormat="1" ht="12.75" x14ac:dyDescent="0.2"/>
    <row r="35" spans="2:18" s="40" customFormat="1" ht="12.75" x14ac:dyDescent="0.2"/>
    <row r="36" spans="2:18" s="40" customFormat="1" ht="12.75" x14ac:dyDescent="0.2"/>
    <row r="37" spans="2:18" s="40" customFormat="1" ht="12.75" x14ac:dyDescent="0.2"/>
    <row r="38" spans="2:18" s="40" customFormat="1" ht="12.75" x14ac:dyDescent="0.2"/>
    <row r="39" spans="2:18" s="40" customFormat="1" ht="12.75" x14ac:dyDescent="0.2"/>
    <row r="40" spans="2:18" s="40" customFormat="1" ht="12.75" x14ac:dyDescent="0.2"/>
    <row r="41" spans="2:18" s="40" customFormat="1" ht="12.75" x14ac:dyDescent="0.2"/>
    <row r="42" spans="2:18" s="40" customFormat="1" ht="12.75" x14ac:dyDescent="0.2"/>
    <row r="43" spans="2:18" s="40" customFormat="1" ht="12.75" x14ac:dyDescent="0.2"/>
    <row r="44" spans="2:18" s="40" customFormat="1" ht="12.75" x14ac:dyDescent="0.2"/>
    <row r="45" spans="2:18" s="40" customFormat="1" ht="12.75" x14ac:dyDescent="0.2"/>
    <row r="46" spans="2:18" s="40" customFormat="1" ht="12.75" x14ac:dyDescent="0.2"/>
    <row r="47" spans="2:18" s="40" customFormat="1" ht="12.75" x14ac:dyDescent="0.2"/>
    <row r="48" spans="2:18" s="40" customFormat="1" x14ac:dyDescent="0.25">
      <c r="B48" s="38" t="s">
        <v>104</v>
      </c>
      <c r="C48" s="38"/>
      <c r="D48" s="38"/>
      <c r="E48" s="38"/>
      <c r="F48" s="38"/>
      <c r="G48" s="38"/>
      <c r="H48" s="38"/>
      <c r="I48" s="38"/>
      <c r="J48" s="38"/>
      <c r="K48" s="38"/>
      <c r="L48" s="38"/>
      <c r="M48" s="38"/>
      <c r="N48" s="38"/>
      <c r="O48" s="38"/>
      <c r="P48" s="38"/>
      <c r="Q48" s="38"/>
      <c r="R48" s="38"/>
    </row>
    <row r="49" spans="2:113" x14ac:dyDescent="0.25">
      <c r="B49" s="434" t="s">
        <v>421</v>
      </c>
      <c r="C49" s="434"/>
      <c r="D49" s="434"/>
      <c r="E49" s="434"/>
      <c r="F49" s="434"/>
      <c r="G49" s="434"/>
      <c r="H49" s="434"/>
      <c r="I49" s="434"/>
      <c r="J49" s="434"/>
      <c r="K49" s="434"/>
      <c r="L49" s="434"/>
      <c r="M49" s="434"/>
      <c r="N49" s="434"/>
      <c r="O49" s="434"/>
      <c r="P49" s="434"/>
      <c r="Q49" s="434"/>
      <c r="R49" s="434"/>
    </row>
    <row r="50" spans="2:113" x14ac:dyDescent="0.25">
      <c r="B50" s="38"/>
      <c r="C50" s="38"/>
      <c r="D50" s="38"/>
      <c r="E50" s="38"/>
      <c r="F50" s="38" t="s">
        <v>618</v>
      </c>
      <c r="G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37" t="s">
        <v>385</v>
      </c>
      <c r="C51" s="37"/>
      <c r="D51" s="37"/>
      <c r="E51" s="37"/>
      <c r="F51" s="35"/>
      <c r="G51" s="35"/>
      <c r="H51" s="37"/>
      <c r="I51" s="37"/>
      <c r="J51" s="37"/>
      <c r="K51" s="37"/>
      <c r="L51" s="37"/>
      <c r="M51" s="37"/>
      <c r="N51" s="37"/>
      <c r="O51" s="37"/>
      <c r="P51" s="37"/>
      <c r="Q51" s="37"/>
      <c r="R51" s="37"/>
      <c r="S51" s="39"/>
      <c r="T51" s="39"/>
      <c r="U51" s="39"/>
      <c r="V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37" t="s">
        <v>103</v>
      </c>
      <c r="C52" s="37"/>
      <c r="D52" s="37"/>
      <c r="E52" s="37"/>
      <c r="F52" s="35"/>
      <c r="G52" s="35"/>
      <c r="H52" s="37"/>
      <c r="I52" s="37"/>
      <c r="J52" s="37"/>
      <c r="K52" s="37"/>
      <c r="L52" s="37"/>
      <c r="M52" s="37"/>
      <c r="N52" s="37"/>
      <c r="O52" s="37"/>
      <c r="P52" s="37"/>
      <c r="Q52" s="37"/>
      <c r="R52" s="37"/>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s="35" customFormat="1" x14ac:dyDescent="0.25">
      <c r="B53" s="37" t="s">
        <v>102</v>
      </c>
      <c r="C53" s="37"/>
      <c r="D53" s="37"/>
      <c r="E53" s="37"/>
      <c r="H53" s="37"/>
      <c r="I53" s="37"/>
      <c r="J53" s="37"/>
      <c r="K53" s="37"/>
      <c r="L53" s="37"/>
      <c r="M53" s="37"/>
      <c r="N53" s="37"/>
      <c r="O53" s="37"/>
      <c r="P53" s="37"/>
      <c r="Q53" s="37"/>
      <c r="R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101</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100</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B56" s="37" t="s">
        <v>99</v>
      </c>
      <c r="C56" s="37"/>
      <c r="D56" s="37"/>
      <c r="E56" s="37"/>
      <c r="H56" s="37"/>
      <c r="I56" s="37"/>
      <c r="J56" s="37"/>
      <c r="K56" s="37"/>
      <c r="L56" s="37"/>
      <c r="M56" s="37"/>
      <c r="N56" s="37"/>
      <c r="O56" s="37"/>
      <c r="P56" s="37"/>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B57" s="37" t="s">
        <v>98</v>
      </c>
      <c r="C57" s="37"/>
      <c r="D57" s="37"/>
      <c r="E57" s="37"/>
      <c r="H57" s="37"/>
      <c r="I57" s="37"/>
      <c r="J57" s="37"/>
      <c r="K57" s="37"/>
      <c r="L57" s="37"/>
      <c r="M57" s="37"/>
      <c r="N57" s="37"/>
      <c r="O57" s="37"/>
      <c r="P57" s="37"/>
      <c r="Q57" s="37"/>
      <c r="R57" s="37"/>
      <c r="S57" s="37"/>
      <c r="T57" s="37"/>
      <c r="U57" s="37"/>
      <c r="V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row r="58" spans="2:113" s="35" customFormat="1" x14ac:dyDescent="0.25">
      <c r="B58" s="37" t="s">
        <v>97</v>
      </c>
      <c r="C58" s="37"/>
      <c r="D58" s="37"/>
      <c r="E58" s="37"/>
      <c r="H58" s="37"/>
      <c r="I58" s="37"/>
      <c r="J58" s="37"/>
      <c r="K58" s="37"/>
      <c r="L58" s="37"/>
      <c r="M58" s="37"/>
      <c r="N58" s="37"/>
      <c r="O58" s="37"/>
      <c r="P58" s="37"/>
      <c r="Q58" s="37"/>
      <c r="R58" s="37"/>
      <c r="S58" s="37"/>
      <c r="T58" s="37"/>
      <c r="U58" s="37"/>
      <c r="V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row>
    <row r="59" spans="2:113" s="35" customFormat="1" x14ac:dyDescent="0.25">
      <c r="B59" s="37" t="s">
        <v>96</v>
      </c>
      <c r="C59" s="37"/>
      <c r="D59" s="37"/>
      <c r="E59" s="37"/>
      <c r="H59" s="37"/>
      <c r="I59" s="37"/>
      <c r="J59" s="37"/>
      <c r="K59" s="37"/>
      <c r="L59" s="37"/>
      <c r="M59" s="37"/>
      <c r="N59" s="37"/>
      <c r="O59" s="37"/>
      <c r="P59" s="37"/>
      <c r="Q59" s="37"/>
      <c r="R59" s="37"/>
      <c r="S59" s="37"/>
      <c r="T59" s="37"/>
      <c r="U59" s="37"/>
      <c r="V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row>
    <row r="60" spans="2:113" s="35" customFormat="1" x14ac:dyDescent="0.25">
      <c r="B60" s="37" t="s">
        <v>95</v>
      </c>
      <c r="C60" s="37"/>
      <c r="D60" s="37"/>
      <c r="E60" s="37"/>
      <c r="H60" s="37"/>
      <c r="I60" s="37"/>
      <c r="J60" s="37"/>
      <c r="K60" s="37"/>
      <c r="L60" s="37"/>
      <c r="M60" s="37"/>
      <c r="N60" s="37"/>
      <c r="O60" s="37"/>
      <c r="P60" s="37"/>
      <c r="Q60" s="37"/>
      <c r="R60" s="37"/>
      <c r="S60" s="37"/>
      <c r="T60" s="37"/>
      <c r="U60" s="37"/>
      <c r="V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row>
    <row r="61" spans="2:113" s="35" customFormat="1" x14ac:dyDescent="0.25">
      <c r="Q61" s="37"/>
      <c r="R61" s="37"/>
      <c r="S61" s="37"/>
      <c r="T61" s="37"/>
      <c r="U61" s="37"/>
      <c r="V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honeticPr fontId="102"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N27" sqref="N2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4" t="s">
        <v>7</v>
      </c>
      <c r="F7" s="424"/>
      <c r="G7" s="424"/>
      <c r="H7" s="424"/>
      <c r="I7" s="424"/>
      <c r="J7" s="424"/>
      <c r="K7" s="424"/>
      <c r="L7" s="424"/>
      <c r="M7" s="424"/>
      <c r="N7" s="424"/>
      <c r="O7" s="424"/>
      <c r="P7" s="424"/>
      <c r="Q7" s="424"/>
      <c r="R7" s="424"/>
      <c r="S7" s="424"/>
      <c r="T7" s="424"/>
      <c r="U7" s="424"/>
      <c r="V7" s="424"/>
      <c r="W7" s="424"/>
      <c r="X7" s="424"/>
      <c r="Y7" s="424"/>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22" t="str">
        <f>'1. паспорт местоположение'!A9</f>
        <v xml:space="preserve">Акционерное общество "Западная энергетическая компания" </v>
      </c>
      <c r="F9" s="422"/>
      <c r="G9" s="422"/>
      <c r="H9" s="422"/>
      <c r="I9" s="422"/>
      <c r="J9" s="422"/>
      <c r="K9" s="422"/>
      <c r="L9" s="422"/>
      <c r="M9" s="422"/>
      <c r="N9" s="422"/>
      <c r="O9" s="422"/>
      <c r="P9" s="422"/>
      <c r="Q9" s="422"/>
      <c r="R9" s="422"/>
      <c r="S9" s="422"/>
      <c r="T9" s="422"/>
      <c r="U9" s="422"/>
      <c r="V9" s="422"/>
      <c r="W9" s="422"/>
      <c r="X9" s="422"/>
      <c r="Y9" s="422"/>
    </row>
    <row r="10" spans="1:27" s="17"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22" t="str">
        <f>'1. паспорт местоположение'!A12</f>
        <v>L_21-07</v>
      </c>
      <c r="F12" s="422"/>
      <c r="G12" s="422"/>
      <c r="H12" s="422"/>
      <c r="I12" s="422"/>
      <c r="J12" s="422"/>
      <c r="K12" s="422"/>
      <c r="L12" s="422"/>
      <c r="M12" s="422"/>
      <c r="N12" s="422"/>
      <c r="O12" s="422"/>
      <c r="P12" s="422"/>
      <c r="Q12" s="422"/>
      <c r="R12" s="422"/>
      <c r="S12" s="422"/>
      <c r="T12" s="422"/>
      <c r="U12" s="422"/>
      <c r="V12" s="422"/>
      <c r="W12" s="422"/>
      <c r="X12" s="422"/>
      <c r="Y12" s="422"/>
    </row>
    <row r="13" spans="1:27" s="17"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22" t="str">
        <f>'1. паспорт местоположение'!A15</f>
        <v>Строительство сетей электроснабжения квартала жилых домов в г Пионерском, ул Октябрьская , 13</v>
      </c>
      <c r="F15" s="422"/>
      <c r="G15" s="422"/>
      <c r="H15" s="422"/>
      <c r="I15" s="422"/>
      <c r="J15" s="422"/>
      <c r="K15" s="422"/>
      <c r="L15" s="422"/>
      <c r="M15" s="422"/>
      <c r="N15" s="422"/>
      <c r="O15" s="422"/>
      <c r="P15" s="422"/>
      <c r="Q15" s="422"/>
      <c r="R15" s="422"/>
      <c r="S15" s="422"/>
      <c r="T15" s="422"/>
      <c r="U15" s="422"/>
      <c r="V15" s="422"/>
      <c r="W15" s="422"/>
      <c r="X15" s="422"/>
      <c r="Y15" s="422"/>
    </row>
    <row r="16" spans="1:27" s="137"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389</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41" customFormat="1" ht="21" customHeight="1" x14ac:dyDescent="0.25"/>
    <row r="21" spans="1:27" ht="15.75" customHeight="1" x14ac:dyDescent="0.25">
      <c r="A21" s="450" t="s">
        <v>3</v>
      </c>
      <c r="B21" s="453" t="s">
        <v>396</v>
      </c>
      <c r="C21" s="454"/>
      <c r="D21" s="453" t="s">
        <v>398</v>
      </c>
      <c r="E21" s="454"/>
      <c r="F21" s="445" t="s">
        <v>88</v>
      </c>
      <c r="G21" s="447"/>
      <c r="H21" s="447"/>
      <c r="I21" s="446"/>
      <c r="J21" s="450" t="s">
        <v>399</v>
      </c>
      <c r="K21" s="453" t="s">
        <v>400</v>
      </c>
      <c r="L21" s="454"/>
      <c r="M21" s="453" t="s">
        <v>401</v>
      </c>
      <c r="N21" s="454"/>
      <c r="O21" s="453" t="s">
        <v>388</v>
      </c>
      <c r="P21" s="454"/>
      <c r="Q21" s="453" t="s">
        <v>121</v>
      </c>
      <c r="R21" s="454"/>
      <c r="S21" s="450" t="s">
        <v>120</v>
      </c>
      <c r="T21" s="450" t="s">
        <v>402</v>
      </c>
      <c r="U21" s="450" t="s">
        <v>397</v>
      </c>
      <c r="V21" s="453" t="s">
        <v>119</v>
      </c>
      <c r="W21" s="454"/>
      <c r="X21" s="445" t="s">
        <v>111</v>
      </c>
      <c r="Y21" s="447"/>
      <c r="Z21" s="445" t="s">
        <v>110</v>
      </c>
      <c r="AA21" s="447"/>
    </row>
    <row r="22" spans="1:27" ht="216" customHeight="1" x14ac:dyDescent="0.25">
      <c r="A22" s="451"/>
      <c r="B22" s="455"/>
      <c r="C22" s="456"/>
      <c r="D22" s="455"/>
      <c r="E22" s="456"/>
      <c r="F22" s="445" t="s">
        <v>118</v>
      </c>
      <c r="G22" s="446"/>
      <c r="H22" s="445" t="s">
        <v>117</v>
      </c>
      <c r="I22" s="446"/>
      <c r="J22" s="452"/>
      <c r="K22" s="455"/>
      <c r="L22" s="456"/>
      <c r="M22" s="455"/>
      <c r="N22" s="456"/>
      <c r="O22" s="455"/>
      <c r="P22" s="456"/>
      <c r="Q22" s="455"/>
      <c r="R22" s="456"/>
      <c r="S22" s="452"/>
      <c r="T22" s="452"/>
      <c r="U22" s="452"/>
      <c r="V22" s="455"/>
      <c r="W22" s="456"/>
      <c r="X22" s="72" t="s">
        <v>109</v>
      </c>
      <c r="Y22" s="72" t="s">
        <v>386</v>
      </c>
      <c r="Z22" s="72" t="s">
        <v>108</v>
      </c>
      <c r="AA22" s="72" t="s">
        <v>107</v>
      </c>
    </row>
    <row r="23" spans="1:27" ht="60" customHeight="1" x14ac:dyDescent="0.25">
      <c r="A23" s="452"/>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637</v>
      </c>
      <c r="D25" s="114" t="s">
        <v>297</v>
      </c>
      <c r="E25" s="114" t="s">
        <v>537</v>
      </c>
      <c r="F25" s="114" t="s">
        <v>537</v>
      </c>
      <c r="G25" s="114">
        <v>15</v>
      </c>
      <c r="H25" s="114" t="s">
        <v>537</v>
      </c>
      <c r="I25" s="114">
        <v>15</v>
      </c>
      <c r="J25" s="114">
        <v>2021</v>
      </c>
      <c r="K25" s="114" t="s">
        <v>537</v>
      </c>
      <c r="L25" s="114" t="s">
        <v>537</v>
      </c>
      <c r="M25" s="114" t="s">
        <v>537</v>
      </c>
      <c r="N25" s="114" t="s">
        <v>644</v>
      </c>
      <c r="O25" s="114" t="s">
        <v>537</v>
      </c>
      <c r="P25" s="114" t="s">
        <v>585</v>
      </c>
      <c r="Q25" s="114" t="s">
        <v>537</v>
      </c>
      <c r="R25" s="114">
        <v>3.2000000000000001E-2</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0" customHeight="1"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x14ac:dyDescent="0.2">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row>
    <row r="29" spans="1:27" s="40" customFormat="1" x14ac:dyDescent="0.2">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102" type="noConversion"/>
  <pageMargins left="0.78740157480314965" right="0.59055118110236227"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SheetLayoutView="100" workbookViewId="0">
      <selection activeCell="C25" sqref="C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7" t="str">
        <f>'1. паспорт местоположение'!A5:C5</f>
        <v>Год раскрытия информации: 2022 год</v>
      </c>
      <c r="B5" s="417"/>
      <c r="C5" s="41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4" t="s">
        <v>7</v>
      </c>
      <c r="B7" s="424"/>
      <c r="C7" s="424"/>
      <c r="D7" s="138"/>
      <c r="E7" s="138"/>
      <c r="F7" s="138"/>
      <c r="G7" s="138"/>
      <c r="H7" s="138"/>
      <c r="I7" s="138"/>
      <c r="J7" s="138"/>
      <c r="K7" s="138"/>
      <c r="L7" s="138"/>
      <c r="M7" s="138"/>
      <c r="N7" s="138"/>
      <c r="O7" s="138"/>
      <c r="P7" s="138"/>
      <c r="Q7" s="138"/>
      <c r="R7" s="138"/>
      <c r="S7" s="138"/>
      <c r="T7" s="138"/>
      <c r="U7" s="138"/>
    </row>
    <row r="8" spans="1:29" s="17" customFormat="1" ht="18.75" x14ac:dyDescent="0.2">
      <c r="A8" s="424"/>
      <c r="B8" s="424"/>
      <c r="C8" s="424"/>
      <c r="D8" s="153"/>
      <c r="E8" s="153"/>
      <c r="F8" s="153"/>
      <c r="G8" s="153"/>
      <c r="H8" s="138"/>
      <c r="I8" s="138"/>
      <c r="J8" s="138"/>
      <c r="K8" s="138"/>
      <c r="L8" s="138"/>
      <c r="M8" s="138"/>
      <c r="N8" s="138"/>
      <c r="O8" s="138"/>
      <c r="P8" s="138"/>
      <c r="Q8" s="138"/>
      <c r="R8" s="138"/>
      <c r="S8" s="138"/>
      <c r="T8" s="138"/>
      <c r="U8" s="138"/>
    </row>
    <row r="9" spans="1:29" s="17" customFormat="1" ht="18.75" x14ac:dyDescent="0.2">
      <c r="A9" s="422" t="str">
        <f>'1. паспорт местоположение'!A9:C9</f>
        <v xml:space="preserve">Акционерное общество "Западная энергетическая компания" </v>
      </c>
      <c r="B9" s="422"/>
      <c r="C9" s="422"/>
      <c r="D9" s="140"/>
      <c r="E9" s="140"/>
      <c r="F9" s="140"/>
      <c r="G9" s="140"/>
      <c r="H9" s="138"/>
      <c r="I9" s="138"/>
      <c r="J9" s="138"/>
      <c r="K9" s="138"/>
      <c r="L9" s="138"/>
      <c r="M9" s="138"/>
      <c r="N9" s="138"/>
      <c r="O9" s="138"/>
      <c r="P9" s="138"/>
      <c r="Q9" s="138"/>
      <c r="R9" s="138"/>
      <c r="S9" s="138"/>
      <c r="T9" s="138"/>
      <c r="U9" s="138"/>
    </row>
    <row r="10" spans="1:29" s="17" customFormat="1" ht="18.75" x14ac:dyDescent="0.2">
      <c r="A10" s="428" t="s">
        <v>6</v>
      </c>
      <c r="B10" s="428"/>
      <c r="C10" s="428"/>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4"/>
      <c r="B11" s="424"/>
      <c r="C11" s="424"/>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22" t="str">
        <f>'1. паспорт местоположение'!A12:C12</f>
        <v>L_21-07</v>
      </c>
      <c r="B12" s="422"/>
      <c r="C12" s="422"/>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8" t="s">
        <v>5</v>
      </c>
      <c r="B13" s="428"/>
      <c r="C13" s="428"/>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30"/>
      <c r="B14" s="430"/>
      <c r="C14" s="430"/>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7" t="str">
        <f>'1. паспорт местоположение'!A15:C15</f>
        <v>Строительство сетей электроснабжения квартала жилых домов в г Пионерском, ул Октябрьская , 13</v>
      </c>
      <c r="B15" s="457"/>
      <c r="C15" s="457"/>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8" t="s">
        <v>4</v>
      </c>
      <c r="B16" s="428"/>
      <c r="C16" s="428"/>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31"/>
      <c r="B17" s="431"/>
      <c r="C17" s="431"/>
      <c r="D17" s="142"/>
      <c r="E17" s="142"/>
      <c r="F17" s="142"/>
      <c r="G17" s="142"/>
      <c r="H17" s="142"/>
      <c r="I17" s="142"/>
      <c r="J17" s="142"/>
      <c r="K17" s="142"/>
      <c r="L17" s="142"/>
      <c r="M17" s="142"/>
      <c r="N17" s="142"/>
      <c r="O17" s="142"/>
      <c r="P17" s="142"/>
      <c r="Q17" s="142"/>
      <c r="R17" s="142"/>
    </row>
    <row r="18" spans="1:21" s="137" customFormat="1" ht="27.75" customHeight="1" x14ac:dyDescent="0.2">
      <c r="A18" s="432" t="s">
        <v>381</v>
      </c>
      <c r="B18" s="432"/>
      <c r="C18" s="432"/>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
        <v>653</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652</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651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90"/>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654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638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4" t="s">
        <v>7</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38"/>
      <c r="AB6" s="138"/>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38"/>
      <c r="AB7" s="138"/>
    </row>
    <row r="8" spans="1:28" ht="15.75" x14ac:dyDescent="0.25">
      <c r="A8" s="422" t="str">
        <f>'1. паспорт местоположение'!A9:C9</f>
        <v xml:space="preserve">Акционерное общество "Западная энергетическая компания"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40"/>
      <c r="AB8" s="140"/>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41"/>
      <c r="AB9" s="141"/>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38"/>
      <c r="AB10" s="138"/>
    </row>
    <row r="11" spans="1:28" ht="15.75" x14ac:dyDescent="0.25">
      <c r="A11" s="429" t="str">
        <f>'1. паспорт местоположение'!A12:C12</f>
        <v>L_21-07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0"/>
      <c r="AB11" s="140"/>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41"/>
      <c r="AB12" s="141"/>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60"/>
      <c r="AB13" s="160"/>
    </row>
    <row r="14" spans="1:28" ht="15.75" x14ac:dyDescent="0.25">
      <c r="A14" s="422" t="str">
        <f>'1. паспорт местоположение'!A15:C15</f>
        <v>Строительство сетей электроснабжения квартала жилых домов в г Пионерском, ул Октябрьская , 13</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40"/>
      <c r="AB14" s="140"/>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41"/>
      <c r="AB15" s="141"/>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61"/>
      <c r="AB16" s="161"/>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61"/>
      <c r="AB17" s="161"/>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61"/>
      <c r="AB18" s="161"/>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61"/>
      <c r="AB19" s="161"/>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62"/>
      <c r="AB20" s="162"/>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62"/>
      <c r="AB21" s="162"/>
    </row>
    <row r="22" spans="1:28" x14ac:dyDescent="0.25">
      <c r="A22" s="459" t="s">
        <v>412</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63"/>
      <c r="AB22" s="163"/>
    </row>
    <row r="23" spans="1:28" ht="32.25" customHeight="1" x14ac:dyDescent="0.25">
      <c r="A23" s="461" t="s">
        <v>295</v>
      </c>
      <c r="B23" s="462"/>
      <c r="C23" s="462"/>
      <c r="D23" s="462"/>
      <c r="E23" s="462"/>
      <c r="F23" s="462"/>
      <c r="G23" s="462"/>
      <c r="H23" s="462"/>
      <c r="I23" s="462"/>
      <c r="J23" s="462"/>
      <c r="K23" s="462"/>
      <c r="L23" s="463"/>
      <c r="M23" s="460" t="s">
        <v>296</v>
      </c>
      <c r="N23" s="460"/>
      <c r="O23" s="460"/>
      <c r="P23" s="460"/>
      <c r="Q23" s="460"/>
      <c r="R23" s="460"/>
      <c r="S23" s="460"/>
      <c r="T23" s="460"/>
      <c r="U23" s="460"/>
      <c r="V23" s="460"/>
      <c r="W23" s="460"/>
      <c r="X23" s="460"/>
      <c r="Y23" s="460"/>
      <c r="Z23" s="460"/>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4" t="s">
        <v>7</v>
      </c>
      <c r="B7" s="424"/>
      <c r="C7" s="424"/>
      <c r="D7" s="424"/>
      <c r="E7" s="424"/>
      <c r="F7" s="424"/>
      <c r="G7" s="424"/>
      <c r="H7" s="424"/>
      <c r="I7" s="424"/>
      <c r="J7" s="424"/>
      <c r="K7" s="424"/>
      <c r="L7" s="424"/>
      <c r="M7" s="424"/>
      <c r="N7" s="424"/>
      <c r="O7" s="424"/>
      <c r="P7" s="138"/>
      <c r="Q7" s="138"/>
      <c r="R7" s="138"/>
      <c r="S7" s="138"/>
      <c r="T7" s="138"/>
      <c r="U7" s="138"/>
      <c r="V7" s="138"/>
      <c r="W7" s="138"/>
      <c r="X7" s="138"/>
      <c r="Y7" s="138"/>
      <c r="Z7" s="138"/>
    </row>
    <row r="8" spans="1:28" s="17" customFormat="1" ht="18.75" x14ac:dyDescent="0.2">
      <c r="A8" s="424"/>
      <c r="B8" s="424"/>
      <c r="C8" s="424"/>
      <c r="D8" s="424"/>
      <c r="E8" s="424"/>
      <c r="F8" s="424"/>
      <c r="G8" s="424"/>
      <c r="H8" s="424"/>
      <c r="I8" s="424"/>
      <c r="J8" s="424"/>
      <c r="K8" s="424"/>
      <c r="L8" s="424"/>
      <c r="M8" s="424"/>
      <c r="N8" s="424"/>
      <c r="O8" s="424"/>
      <c r="P8" s="138"/>
      <c r="Q8" s="138"/>
      <c r="R8" s="138"/>
      <c r="S8" s="138"/>
      <c r="T8" s="138"/>
      <c r="U8" s="138"/>
      <c r="V8" s="138"/>
      <c r="W8" s="138"/>
      <c r="X8" s="138"/>
      <c r="Y8" s="138"/>
      <c r="Z8" s="138"/>
    </row>
    <row r="9" spans="1:28" s="17" customFormat="1" ht="18.75" x14ac:dyDescent="0.2">
      <c r="A9" s="422" t="str">
        <f>'1. паспорт местоположение'!A9:C9</f>
        <v xml:space="preserve">Акционерное общество "Западная энергетическая компания" </v>
      </c>
      <c r="B9" s="422"/>
      <c r="C9" s="422"/>
      <c r="D9" s="422"/>
      <c r="E9" s="422"/>
      <c r="F9" s="422"/>
      <c r="G9" s="422"/>
      <c r="H9" s="422"/>
      <c r="I9" s="422"/>
      <c r="J9" s="422"/>
      <c r="K9" s="422"/>
      <c r="L9" s="422"/>
      <c r="M9" s="422"/>
      <c r="N9" s="422"/>
      <c r="O9" s="422"/>
      <c r="P9" s="138"/>
      <c r="Q9" s="138"/>
      <c r="R9" s="138"/>
      <c r="S9" s="138"/>
      <c r="T9" s="138"/>
      <c r="U9" s="138"/>
      <c r="V9" s="138"/>
      <c r="W9" s="138"/>
      <c r="X9" s="138"/>
      <c r="Y9" s="138"/>
      <c r="Z9" s="138"/>
    </row>
    <row r="10" spans="1:28" s="17" customFormat="1" ht="18.75" x14ac:dyDescent="0.2">
      <c r="A10" s="428" t="s">
        <v>6</v>
      </c>
      <c r="B10" s="428"/>
      <c r="C10" s="428"/>
      <c r="D10" s="428"/>
      <c r="E10" s="428"/>
      <c r="F10" s="428"/>
      <c r="G10" s="428"/>
      <c r="H10" s="428"/>
      <c r="I10" s="428"/>
      <c r="J10" s="428"/>
      <c r="K10" s="428"/>
      <c r="L10" s="428"/>
      <c r="M10" s="428"/>
      <c r="N10" s="428"/>
      <c r="O10" s="428"/>
      <c r="P10" s="138"/>
      <c r="Q10" s="138"/>
      <c r="R10" s="138"/>
      <c r="S10" s="138"/>
      <c r="T10" s="138"/>
      <c r="U10" s="138"/>
      <c r="V10" s="138"/>
      <c r="W10" s="138"/>
      <c r="X10" s="138"/>
      <c r="Y10" s="138"/>
      <c r="Z10" s="138"/>
    </row>
    <row r="11" spans="1:28" s="17" customFormat="1" ht="18.75" x14ac:dyDescent="0.2">
      <c r="A11" s="424"/>
      <c r="B11" s="424"/>
      <c r="C11" s="424"/>
      <c r="D11" s="424"/>
      <c r="E11" s="424"/>
      <c r="F11" s="424"/>
      <c r="G11" s="424"/>
      <c r="H11" s="424"/>
      <c r="I11" s="424"/>
      <c r="J11" s="424"/>
      <c r="K11" s="424"/>
      <c r="L11" s="424"/>
      <c r="M11" s="424"/>
      <c r="N11" s="424"/>
      <c r="O11" s="424"/>
      <c r="P11" s="138"/>
      <c r="Q11" s="138"/>
      <c r="R11" s="138"/>
      <c r="S11" s="138"/>
      <c r="T11" s="138"/>
      <c r="U11" s="138"/>
      <c r="V11" s="138"/>
      <c r="W11" s="138"/>
      <c r="X11" s="138"/>
      <c r="Y11" s="138"/>
      <c r="Z11" s="138"/>
    </row>
    <row r="12" spans="1:28" s="17" customFormat="1" ht="18.75" x14ac:dyDescent="0.2">
      <c r="A12" s="429" t="str">
        <f>'1. паспорт местоположение'!A12:C12</f>
        <v>L_21-07</v>
      </c>
      <c r="B12" s="429"/>
      <c r="C12" s="429"/>
      <c r="D12" s="429"/>
      <c r="E12" s="429"/>
      <c r="F12" s="429"/>
      <c r="G12" s="429"/>
      <c r="H12" s="429"/>
      <c r="I12" s="429"/>
      <c r="J12" s="429"/>
      <c r="K12" s="429"/>
      <c r="L12" s="429"/>
      <c r="M12" s="429"/>
      <c r="N12" s="429"/>
      <c r="O12" s="429"/>
      <c r="P12" s="138"/>
      <c r="Q12" s="138"/>
      <c r="R12" s="138"/>
      <c r="S12" s="138"/>
      <c r="T12" s="138"/>
      <c r="U12" s="138"/>
      <c r="V12" s="138"/>
      <c r="W12" s="138"/>
      <c r="X12" s="138"/>
      <c r="Y12" s="138"/>
      <c r="Z12" s="138"/>
    </row>
    <row r="13" spans="1:28" s="17" customFormat="1" ht="18.75" x14ac:dyDescent="0.2">
      <c r="A13" s="428" t="s">
        <v>5</v>
      </c>
      <c r="B13" s="428"/>
      <c r="C13" s="428"/>
      <c r="D13" s="428"/>
      <c r="E13" s="428"/>
      <c r="F13" s="428"/>
      <c r="G13" s="428"/>
      <c r="H13" s="428"/>
      <c r="I13" s="428"/>
      <c r="J13" s="428"/>
      <c r="K13" s="428"/>
      <c r="L13" s="428"/>
      <c r="M13" s="428"/>
      <c r="N13" s="428"/>
      <c r="O13" s="428"/>
      <c r="P13" s="138"/>
      <c r="Q13" s="138"/>
      <c r="R13" s="138"/>
      <c r="S13" s="138"/>
      <c r="T13" s="138"/>
      <c r="U13" s="138"/>
      <c r="V13" s="138"/>
      <c r="W13" s="138"/>
      <c r="X13" s="138"/>
      <c r="Y13" s="138"/>
      <c r="Z13" s="138"/>
    </row>
    <row r="14" spans="1:28" s="136" customFormat="1" ht="15.75" customHeight="1" x14ac:dyDescent="0.2">
      <c r="A14" s="430"/>
      <c r="B14" s="430"/>
      <c r="C14" s="430"/>
      <c r="D14" s="430"/>
      <c r="E14" s="430"/>
      <c r="F14" s="430"/>
      <c r="G14" s="430"/>
      <c r="H14" s="430"/>
      <c r="I14" s="430"/>
      <c r="J14" s="430"/>
      <c r="K14" s="430"/>
      <c r="L14" s="430"/>
      <c r="M14" s="430"/>
      <c r="N14" s="430"/>
      <c r="O14" s="430"/>
      <c r="P14" s="139"/>
      <c r="Q14" s="139"/>
      <c r="R14" s="139"/>
      <c r="S14" s="139"/>
      <c r="T14" s="139"/>
      <c r="U14" s="139"/>
      <c r="V14" s="139"/>
      <c r="W14" s="139"/>
      <c r="X14" s="139"/>
      <c r="Y14" s="139"/>
      <c r="Z14" s="139"/>
    </row>
    <row r="15" spans="1:28" s="137" customFormat="1" ht="15.75" x14ac:dyDescent="0.2">
      <c r="A15" s="422" t="str">
        <f>'1. паспорт местоположение'!A15:C15</f>
        <v>Строительство сетей электроснабжения квартала жилых домов в г Пионерском, ул Октябрьская , 13</v>
      </c>
      <c r="B15" s="422"/>
      <c r="C15" s="422"/>
      <c r="D15" s="422"/>
      <c r="E15" s="422"/>
      <c r="F15" s="422"/>
      <c r="G15" s="422"/>
      <c r="H15" s="422"/>
      <c r="I15" s="422"/>
      <c r="J15" s="422"/>
      <c r="K15" s="422"/>
      <c r="L15" s="422"/>
      <c r="M15" s="422"/>
      <c r="N15" s="422"/>
      <c r="O15" s="422"/>
      <c r="P15" s="140"/>
      <c r="Q15" s="140"/>
      <c r="R15" s="140"/>
      <c r="S15" s="140"/>
      <c r="T15" s="140"/>
      <c r="U15" s="140"/>
      <c r="V15" s="140"/>
      <c r="W15" s="140"/>
      <c r="X15" s="140"/>
      <c r="Y15" s="140"/>
      <c r="Z15" s="140"/>
    </row>
    <row r="16" spans="1:28" s="137" customFormat="1" ht="15" customHeight="1" x14ac:dyDescent="0.2">
      <c r="A16" s="428" t="s">
        <v>4</v>
      </c>
      <c r="B16" s="428"/>
      <c r="C16" s="428"/>
      <c r="D16" s="428"/>
      <c r="E16" s="428"/>
      <c r="F16" s="428"/>
      <c r="G16" s="428"/>
      <c r="H16" s="428"/>
      <c r="I16" s="428"/>
      <c r="J16" s="428"/>
      <c r="K16" s="428"/>
      <c r="L16" s="428"/>
      <c r="M16" s="428"/>
      <c r="N16" s="428"/>
      <c r="O16" s="428"/>
      <c r="P16" s="141"/>
      <c r="Q16" s="141"/>
      <c r="R16" s="141"/>
      <c r="S16" s="141"/>
      <c r="T16" s="141"/>
      <c r="U16" s="141"/>
      <c r="V16" s="141"/>
      <c r="W16" s="141"/>
      <c r="X16" s="141"/>
      <c r="Y16" s="141"/>
      <c r="Z16" s="141"/>
    </row>
    <row r="17" spans="1:26" s="137" customFormat="1" ht="15" customHeight="1" x14ac:dyDescent="0.2">
      <c r="A17" s="431"/>
      <c r="B17" s="431"/>
      <c r="C17" s="431"/>
      <c r="D17" s="431"/>
      <c r="E17" s="431"/>
      <c r="F17" s="431"/>
      <c r="G17" s="431"/>
      <c r="H17" s="431"/>
      <c r="I17" s="431"/>
      <c r="J17" s="431"/>
      <c r="K17" s="431"/>
      <c r="L17" s="431"/>
      <c r="M17" s="431"/>
      <c r="N17" s="431"/>
      <c r="O17" s="431"/>
      <c r="P17" s="142"/>
      <c r="Q17" s="142"/>
      <c r="R17" s="142"/>
      <c r="S17" s="142"/>
      <c r="T17" s="142"/>
      <c r="U17" s="142"/>
      <c r="V17" s="142"/>
      <c r="W17" s="142"/>
    </row>
    <row r="18" spans="1:26" s="137" customFormat="1" ht="91.5" customHeight="1" x14ac:dyDescent="0.2">
      <c r="A18" s="465" t="s">
        <v>390</v>
      </c>
      <c r="B18" s="465"/>
      <c r="C18" s="465"/>
      <c r="D18" s="465"/>
      <c r="E18" s="465"/>
      <c r="F18" s="465"/>
      <c r="G18" s="465"/>
      <c r="H18" s="465"/>
      <c r="I18" s="465"/>
      <c r="J18" s="465"/>
      <c r="K18" s="465"/>
      <c r="L18" s="465"/>
      <c r="M18" s="465"/>
      <c r="N18" s="465"/>
      <c r="O18" s="465"/>
      <c r="P18" s="143"/>
      <c r="Q18" s="143"/>
      <c r="R18" s="143"/>
      <c r="S18" s="143"/>
      <c r="T18" s="143"/>
      <c r="U18" s="143"/>
      <c r="V18" s="143"/>
      <c r="W18" s="143"/>
      <c r="X18" s="143"/>
      <c r="Y18" s="143"/>
      <c r="Z18" s="143"/>
    </row>
    <row r="19" spans="1:26" s="137" customFormat="1" ht="78" customHeight="1" x14ac:dyDescent="0.2">
      <c r="A19" s="466" t="s">
        <v>3</v>
      </c>
      <c r="B19" s="466" t="s">
        <v>82</v>
      </c>
      <c r="C19" s="466" t="s">
        <v>81</v>
      </c>
      <c r="D19" s="466" t="s">
        <v>73</v>
      </c>
      <c r="E19" s="467" t="s">
        <v>80</v>
      </c>
      <c r="F19" s="468"/>
      <c r="G19" s="468"/>
      <c r="H19" s="468"/>
      <c r="I19" s="469"/>
      <c r="J19" s="466" t="s">
        <v>79</v>
      </c>
      <c r="K19" s="466"/>
      <c r="L19" s="466"/>
      <c r="M19" s="466"/>
      <c r="N19" s="466"/>
      <c r="O19" s="466"/>
      <c r="P19" s="142"/>
      <c r="Q19" s="142"/>
      <c r="R19" s="142"/>
      <c r="S19" s="142"/>
      <c r="T19" s="142"/>
      <c r="U19" s="142"/>
      <c r="V19" s="142"/>
      <c r="W19" s="142"/>
    </row>
    <row r="20" spans="1:26" s="137" customFormat="1" ht="51" customHeight="1" x14ac:dyDescent="0.2">
      <c r="A20" s="466"/>
      <c r="B20" s="466"/>
      <c r="C20" s="466"/>
      <c r="D20" s="466"/>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626</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90" zoomScaleNormal="90" workbookViewId="0">
      <selection activeCell="F209" sqref="F209"/>
    </sheetView>
  </sheetViews>
  <sheetFormatPr defaultColWidth="9.140625" defaultRowHeight="15.75" x14ac:dyDescent="0.2"/>
  <cols>
    <col min="1" max="1" width="61.7109375" style="261" customWidth="1"/>
    <col min="2" max="2" width="18.5703125" style="238" customWidth="1"/>
    <col min="3" max="42" width="16.85546875" style="238"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85" t="str">
        <f>'1. паспорт местоположение'!A5:C5</f>
        <v>Год раскрытия информации: 2022 год</v>
      </c>
      <c r="B5" s="485"/>
      <c r="C5" s="485"/>
      <c r="D5" s="485"/>
      <c r="E5" s="485"/>
      <c r="F5" s="485"/>
      <c r="G5" s="485"/>
      <c r="H5" s="48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86" t="s">
        <v>7</v>
      </c>
      <c r="B7" s="486"/>
      <c r="C7" s="486"/>
      <c r="D7" s="486"/>
      <c r="E7" s="486"/>
      <c r="F7" s="486"/>
      <c r="G7" s="486"/>
      <c r="H7" s="486"/>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87" t="str">
        <f>'1. паспорт местоположение'!A9:C10</f>
        <v xml:space="preserve">Акционерное общество "Западная энергетическая компания" </v>
      </c>
      <c r="B9" s="487"/>
      <c r="C9" s="487"/>
      <c r="D9" s="487"/>
      <c r="E9" s="487"/>
      <c r="F9" s="487"/>
      <c r="G9" s="487"/>
      <c r="H9" s="487"/>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88" t="s">
        <v>6</v>
      </c>
      <c r="B10" s="488"/>
      <c r="C10" s="488"/>
      <c r="D10" s="488"/>
      <c r="E10" s="488"/>
      <c r="F10" s="488"/>
      <c r="G10" s="488"/>
      <c r="H10" s="488"/>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87" t="str">
        <f>'1. паспорт местоположение'!A12:C12</f>
        <v>L_21-07</v>
      </c>
      <c r="B12" s="487"/>
      <c r="C12" s="487"/>
      <c r="D12" s="487"/>
      <c r="E12" s="487"/>
      <c r="F12" s="487"/>
      <c r="G12" s="487"/>
      <c r="H12" s="487"/>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88" t="s">
        <v>5</v>
      </c>
      <c r="B13" s="488"/>
      <c r="C13" s="488"/>
      <c r="D13" s="488"/>
      <c r="E13" s="488"/>
      <c r="F13" s="488"/>
      <c r="G13" s="488"/>
      <c r="H13" s="488"/>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89" t="str">
        <f>'1. паспорт местоположение'!A15:C15</f>
        <v>Строительство сетей электроснабжения квартала жилых домов в г Пионерском, ул Октябрьская , 13</v>
      </c>
      <c r="B15" s="489"/>
      <c r="C15" s="489"/>
      <c r="D15" s="489"/>
      <c r="E15" s="489"/>
      <c r="F15" s="489"/>
      <c r="G15" s="489"/>
      <c r="H15" s="489"/>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88" t="s">
        <v>4</v>
      </c>
      <c r="B16" s="488"/>
      <c r="C16" s="488"/>
      <c r="D16" s="488"/>
      <c r="E16" s="488"/>
      <c r="F16" s="488"/>
      <c r="G16" s="488"/>
      <c r="H16" s="488"/>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87" t="s">
        <v>391</v>
      </c>
      <c r="B18" s="487"/>
      <c r="C18" s="487"/>
      <c r="D18" s="487"/>
      <c r="E18" s="487"/>
      <c r="F18" s="487"/>
      <c r="G18" s="487"/>
      <c r="H18" s="48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6678637</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72" t="s">
        <v>285</v>
      </c>
      <c r="E28" s="473"/>
      <c r="F28" s="474"/>
      <c r="G28" s="483">
        <f ca="1">IF(SUM(B89:L89)=0,"не окупается",SUM(B89:L89))</f>
        <v>6.7690686896417569</v>
      </c>
      <c r="H28" s="484"/>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6678.6369999999997</v>
      </c>
      <c r="C29" s="238"/>
      <c r="D29" s="472" t="s">
        <v>283</v>
      </c>
      <c r="E29" s="473"/>
      <c r="F29" s="474"/>
      <c r="G29" s="483">
        <f ca="1">IF(SUM(B90:L90)=0,"не окупается",SUM(B90:L90))</f>
        <v>7.9667678058425357</v>
      </c>
      <c r="H29" s="484"/>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72" t="s">
        <v>546</v>
      </c>
      <c r="E30" s="473"/>
      <c r="F30" s="474"/>
      <c r="G30" s="475">
        <f ca="1">L87</f>
        <v>2363773.0114256172</v>
      </c>
      <c r="H30" s="476"/>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77"/>
      <c r="E31" s="478"/>
      <c r="F31" s="479"/>
      <c r="G31" s="477"/>
      <c r="H31" s="479"/>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v>8233098</v>
      </c>
      <c r="C50" s="290">
        <f>C108*(1+C49)</f>
        <v>0</v>
      </c>
      <c r="D50" s="290">
        <f>H108*(1+H49)</f>
        <v>122047.59468610831</v>
      </c>
      <c r="E50" s="290">
        <f t="shared" ref="E50:M50" si="3">I108*(1+E49)</f>
        <v>212676.3388075504</v>
      </c>
      <c r="F50" s="290">
        <f t="shared" si="3"/>
        <v>334008.1900972579</v>
      </c>
      <c r="G50" s="290">
        <f t="shared" si="3"/>
        <v>466275.43337577197</v>
      </c>
      <c r="H50" s="290">
        <f t="shared" si="3"/>
        <v>610237.97343054158</v>
      </c>
      <c r="I50" s="290">
        <f t="shared" si="3"/>
        <v>894486.82145448774</v>
      </c>
      <c r="J50" s="290">
        <f t="shared" si="3"/>
        <v>936527.70206284861</v>
      </c>
      <c r="K50" s="290">
        <f t="shared" si="3"/>
        <v>980544.50405980239</v>
      </c>
      <c r="L50" s="290">
        <f t="shared" si="3"/>
        <v>1026630.095750613</v>
      </c>
      <c r="M50" s="290">
        <f t="shared" si="3"/>
        <v>1074881.7102508917</v>
      </c>
      <c r="N50" s="290">
        <f t="shared" ref="N50:AP50" si="4">N108*(1+N49)</f>
        <v>1125401.1506326837</v>
      </c>
      <c r="O50" s="290">
        <f t="shared" si="4"/>
        <v>1178295.0047124196</v>
      </c>
      <c r="P50" s="290">
        <f t="shared" si="4"/>
        <v>1233674.8699339032</v>
      </c>
      <c r="Q50" s="290">
        <f t="shared" si="4"/>
        <v>1291657.5888207967</v>
      </c>
      <c r="R50" s="290">
        <f t="shared" si="4"/>
        <v>1352365.4954953741</v>
      </c>
      <c r="S50" s="290">
        <f t="shared" si="4"/>
        <v>1415926.6737836564</v>
      </c>
      <c r="T50" s="290">
        <f t="shared" si="4"/>
        <v>1482475.2274514884</v>
      </c>
      <c r="U50" s="290">
        <f t="shared" si="4"/>
        <v>1552151.563141708</v>
      </c>
      <c r="V50" s="290">
        <f t="shared" si="4"/>
        <v>1625102.6866093681</v>
      </c>
      <c r="W50" s="290">
        <f t="shared" si="4"/>
        <v>1701482.5128800084</v>
      </c>
      <c r="X50" s="290">
        <f t="shared" si="4"/>
        <v>1781452.1909853688</v>
      </c>
      <c r="Y50" s="290">
        <f t="shared" si="4"/>
        <v>1865180.4439616809</v>
      </c>
      <c r="Z50" s="290">
        <f t="shared" si="4"/>
        <v>1952843.92482788</v>
      </c>
      <c r="AA50" s="290">
        <f t="shared" si="4"/>
        <v>2044627.5892947901</v>
      </c>
      <c r="AB50" s="290">
        <f t="shared" si="4"/>
        <v>2140725.0859916448</v>
      </c>
      <c r="AC50" s="290">
        <f t="shared" si="4"/>
        <v>2241339.165033252</v>
      </c>
      <c r="AD50" s="290">
        <f t="shared" si="4"/>
        <v>2346682.1057898141</v>
      </c>
      <c r="AE50" s="290">
        <f t="shared" si="4"/>
        <v>2456976.1647619354</v>
      </c>
      <c r="AF50" s="290">
        <f t="shared" si="4"/>
        <v>2572454.0445057461</v>
      </c>
      <c r="AG50" s="290">
        <f t="shared" si="4"/>
        <v>2693359.3845975162</v>
      </c>
      <c r="AH50" s="290">
        <f t="shared" si="4"/>
        <v>2819947.2756735994</v>
      </c>
      <c r="AI50" s="290">
        <f t="shared" si="4"/>
        <v>2952484.7976302584</v>
      </c>
      <c r="AJ50" s="290">
        <f t="shared" si="4"/>
        <v>3091251.5831188806</v>
      </c>
      <c r="AK50" s="290">
        <f t="shared" si="4"/>
        <v>3236540.4075254677</v>
      </c>
      <c r="AL50" s="290">
        <f t="shared" si="4"/>
        <v>3388657.8066791645</v>
      </c>
      <c r="AM50" s="290">
        <f t="shared" si="4"/>
        <v>3547924.7235930846</v>
      </c>
      <c r="AN50" s="290">
        <f t="shared" si="4"/>
        <v>3714677.1856019595</v>
      </c>
      <c r="AO50" s="290">
        <f t="shared" si="4"/>
        <v>3889267.0133252512</v>
      </c>
      <c r="AP50" s="290">
        <f t="shared" si="4"/>
        <v>4072062.5629515378</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8233098</v>
      </c>
      <c r="C59" s="301">
        <f>C50*$B$28</f>
        <v>0</v>
      </c>
      <c r="D59" s="301">
        <f t="shared" ref="D59:AP59" si="10">D50*$B$28</f>
        <v>122047.59468610831</v>
      </c>
      <c r="E59" s="301">
        <f t="shared" si="10"/>
        <v>212676.3388075504</v>
      </c>
      <c r="F59" s="301">
        <f t="shared" si="10"/>
        <v>334008.1900972579</v>
      </c>
      <c r="G59" s="301">
        <f>G50*$B$28</f>
        <v>466275.43337577197</v>
      </c>
      <c r="H59" s="301">
        <f t="shared" si="10"/>
        <v>610237.97343054158</v>
      </c>
      <c r="I59" s="301">
        <f t="shared" si="10"/>
        <v>894486.82145448774</v>
      </c>
      <c r="J59" s="301">
        <f t="shared" si="10"/>
        <v>936527.70206284861</v>
      </c>
      <c r="K59" s="301">
        <f t="shared" si="10"/>
        <v>980544.50405980239</v>
      </c>
      <c r="L59" s="301">
        <f t="shared" si="10"/>
        <v>1026630.095750613</v>
      </c>
      <c r="M59" s="301">
        <f t="shared" si="10"/>
        <v>1074881.7102508917</v>
      </c>
      <c r="N59" s="301">
        <f t="shared" si="10"/>
        <v>1125401.1506326837</v>
      </c>
      <c r="O59" s="301">
        <f t="shared" si="10"/>
        <v>1178295.0047124196</v>
      </c>
      <c r="P59" s="301">
        <f t="shared" si="10"/>
        <v>1233674.8699339032</v>
      </c>
      <c r="Q59" s="301">
        <f t="shared" si="10"/>
        <v>1291657.5888207967</v>
      </c>
      <c r="R59" s="301">
        <f t="shared" si="10"/>
        <v>1352365.4954953741</v>
      </c>
      <c r="S59" s="301">
        <f t="shared" si="10"/>
        <v>1415926.6737836564</v>
      </c>
      <c r="T59" s="301">
        <f t="shared" si="10"/>
        <v>1482475.2274514884</v>
      </c>
      <c r="U59" s="301">
        <f t="shared" si="10"/>
        <v>1552151.563141708</v>
      </c>
      <c r="V59" s="301">
        <f t="shared" si="10"/>
        <v>1625102.6866093681</v>
      </c>
      <c r="W59" s="301">
        <f t="shared" si="10"/>
        <v>1701482.5128800084</v>
      </c>
      <c r="X59" s="301">
        <f t="shared" si="10"/>
        <v>1781452.1909853688</v>
      </c>
      <c r="Y59" s="301">
        <f t="shared" si="10"/>
        <v>1865180.4439616809</v>
      </c>
      <c r="Z59" s="301">
        <f t="shared" si="10"/>
        <v>1952843.92482788</v>
      </c>
      <c r="AA59" s="301">
        <f t="shared" si="10"/>
        <v>2044627.5892947901</v>
      </c>
      <c r="AB59" s="301">
        <f t="shared" si="10"/>
        <v>2140725.0859916448</v>
      </c>
      <c r="AC59" s="301">
        <f t="shared" si="10"/>
        <v>2241339.165033252</v>
      </c>
      <c r="AD59" s="301">
        <f t="shared" si="10"/>
        <v>2346682.1057898141</v>
      </c>
      <c r="AE59" s="301">
        <f t="shared" si="10"/>
        <v>2456976.1647619354</v>
      </c>
      <c r="AF59" s="301">
        <f t="shared" si="10"/>
        <v>2572454.0445057461</v>
      </c>
      <c r="AG59" s="301">
        <f t="shared" si="10"/>
        <v>2693359.3845975162</v>
      </c>
      <c r="AH59" s="301">
        <f t="shared" si="10"/>
        <v>2819947.2756735994</v>
      </c>
      <c r="AI59" s="301">
        <f t="shared" si="10"/>
        <v>2952484.7976302584</v>
      </c>
      <c r="AJ59" s="301">
        <f t="shared" si="10"/>
        <v>3091251.5831188806</v>
      </c>
      <c r="AK59" s="301">
        <f t="shared" si="10"/>
        <v>3236540.4075254677</v>
      </c>
      <c r="AL59" s="301">
        <f t="shared" si="10"/>
        <v>3388657.8066791645</v>
      </c>
      <c r="AM59" s="301">
        <f t="shared" si="10"/>
        <v>3547924.7235930846</v>
      </c>
      <c r="AN59" s="301">
        <f t="shared" si="10"/>
        <v>3714677.1856019595</v>
      </c>
      <c r="AO59" s="301">
        <f t="shared" si="10"/>
        <v>3889267.0133252512</v>
      </c>
      <c r="AP59" s="301">
        <f t="shared" si="10"/>
        <v>4072062.5629515378</v>
      </c>
    </row>
    <row r="60" spans="1:45" x14ac:dyDescent="0.2">
      <c r="A60" s="293" t="s">
        <v>261</v>
      </c>
      <c r="B60" s="294">
        <f t="shared" ref="B60:AP60" si="11">SUM(B61:B65)</f>
        <v>0</v>
      </c>
      <c r="C60" s="294">
        <f t="shared" si="11"/>
        <v>-142032.34686666666</v>
      </c>
      <c r="D60" s="294">
        <f>SUM(D61:D65)</f>
        <v>-137134.67973333332</v>
      </c>
      <c r="E60" s="294">
        <f>SUM(E61:E65)</f>
        <v>-141607.22504154503</v>
      </c>
      <c r="F60" s="294">
        <f t="shared" si="11"/>
        <v>-137149.9578929643</v>
      </c>
      <c r="G60" s="294">
        <f t="shared" si="11"/>
        <v>-132713.38954366694</v>
      </c>
      <c r="H60" s="294">
        <f t="shared" si="11"/>
        <v>-128298.4928372193</v>
      </c>
      <c r="I60" s="294">
        <f t="shared" si="11"/>
        <v>-123906.28634083527</v>
      </c>
      <c r="J60" s="294">
        <f t="shared" si="11"/>
        <v>-119537.83649438787</v>
      </c>
      <c r="K60" s="294">
        <f t="shared" si="11"/>
        <v>-115194.25986042409</v>
      </c>
      <c r="L60" s="294">
        <f t="shared" si="11"/>
        <v>-110876.72547993068</v>
      </c>
      <c r="M60" s="294">
        <f t="shared" si="11"/>
        <v>-106586.45733882076</v>
      </c>
      <c r="N60" s="294">
        <f t="shared" si="11"/>
        <v>-102324.73695034534</v>
      </c>
      <c r="O60" s="294">
        <f t="shared" si="11"/>
        <v>-98092.90605887823</v>
      </c>
      <c r="P60" s="294">
        <f t="shared" si="11"/>
        <v>-93892.369470778838</v>
      </c>
      <c r="Q60" s="294">
        <f t="shared" si="11"/>
        <v>-89724.598018305434</v>
      </c>
      <c r="R60" s="294">
        <f t="shared" si="11"/>
        <v>-85591.131662832471</v>
      </c>
      <c r="S60" s="294">
        <f t="shared" si="11"/>
        <v>-81493.582743918931</v>
      </c>
      <c r="T60" s="294">
        <f t="shared" si="11"/>
        <v>-77433.639381083121</v>
      </c>
      <c r="U60" s="294">
        <f t="shared" si="11"/>
        <v>-73413.069035460678</v>
      </c>
      <c r="V60" s="294">
        <f t="shared" si="11"/>
        <v>-69433.722238860675</v>
      </c>
      <c r="W60" s="294">
        <f t="shared" si="11"/>
        <v>-65497.536498087116</v>
      </c>
      <c r="X60" s="294">
        <f t="shared" si="11"/>
        <v>-61606.54038276388</v>
      </c>
      <c r="Y60" s="294">
        <f t="shared" si="11"/>
        <v>-57762.857805287116</v>
      </c>
      <c r="Z60" s="294">
        <f t="shared" si="11"/>
        <v>-53968.71250193561</v>
      </c>
      <c r="AA60" s="294">
        <f t="shared" si="11"/>
        <v>-50226.432724593251</v>
      </c>
      <c r="AB60" s="294">
        <f t="shared" si="11"/>
        <v>-46538.456152982457</v>
      </c>
      <c r="AC60" s="294">
        <f t="shared" si="11"/>
        <v>-42907.335037772631</v>
      </c>
      <c r="AD60" s="294">
        <f t="shared" si="11"/>
        <v>-39335.741585414609</v>
      </c>
      <c r="AE60" s="294">
        <f t="shared" si="11"/>
        <v>-35826.473596062424</v>
      </c>
      <c r="AF60" s="294">
        <f t="shared" si="11"/>
        <v>-32382.460366477364</v>
      </c>
      <c r="AG60" s="294">
        <f t="shared" si="11"/>
        <v>-33904.436003701834</v>
      </c>
      <c r="AH60" s="294">
        <f t="shared" si="11"/>
        <v>-35497.944495875825</v>
      </c>
      <c r="AI60" s="294">
        <f t="shared" si="11"/>
        <v>-37166.34788718199</v>
      </c>
      <c r="AJ60" s="294">
        <f t="shared" si="11"/>
        <v>-38913.166237879537</v>
      </c>
      <c r="AK60" s="294">
        <f t="shared" si="11"/>
        <v>-40742.085051059876</v>
      </c>
      <c r="AL60" s="294">
        <f t="shared" si="11"/>
        <v>-42656.963048459686</v>
      </c>
      <c r="AM60" s="294">
        <f t="shared" si="11"/>
        <v>-44661.840311737287</v>
      </c>
      <c r="AN60" s="294">
        <f t="shared" si="11"/>
        <v>-46760.946806388936</v>
      </c>
      <c r="AO60" s="294">
        <f t="shared" si="11"/>
        <v>-48958.711306289209</v>
      </c>
      <c r="AP60" s="294">
        <f t="shared" si="11"/>
        <v>-51259.770737684797</v>
      </c>
    </row>
    <row r="61" spans="1:45" x14ac:dyDescent="0.2">
      <c r="A61" s="302" t="s">
        <v>260</v>
      </c>
      <c r="B61" s="294"/>
      <c r="C61" s="294">
        <f>-IF(C$47&lt;=$B$30,0,$B$29*(1+C$49)*$B$28)</f>
        <v>0</v>
      </c>
      <c r="D61" s="294">
        <f>-IF(D$47&lt;=$B$30,0,$B$29*(1+D$49)*$B$28)</f>
        <v>0</v>
      </c>
      <c r="E61" s="294">
        <f>-IF(E$47&lt;=$B$30,0,$B$29*(1+E$49)*$B$28)</f>
        <v>-9370.2124415450289</v>
      </c>
      <c r="F61" s="294">
        <f t="shared" ref="F61:AP61" si="12">-IF(F$47&lt;=$B$30,0,$B$29*(1+F$49)*$B$28)</f>
        <v>-9810.6124262976427</v>
      </c>
      <c r="G61" s="294">
        <f t="shared" si="12"/>
        <v>-10271.711210333633</v>
      </c>
      <c r="H61" s="294">
        <f t="shared" si="12"/>
        <v>-10754.481637219313</v>
      </c>
      <c r="I61" s="294">
        <f t="shared" si="12"/>
        <v>-11259.942274168619</v>
      </c>
      <c r="J61" s="294">
        <f t="shared" si="12"/>
        <v>-11789.159561054545</v>
      </c>
      <c r="K61" s="294">
        <f t="shared" si="12"/>
        <v>-12343.250060424107</v>
      </c>
      <c r="L61" s="294">
        <f t="shared" si="12"/>
        <v>-12923.382813264039</v>
      </c>
      <c r="M61" s="294">
        <f t="shared" si="12"/>
        <v>-13530.78180548745</v>
      </c>
      <c r="N61" s="294">
        <f t="shared" si="12"/>
        <v>-14166.728550345357</v>
      </c>
      <c r="O61" s="294">
        <f t="shared" si="12"/>
        <v>-14832.564792211586</v>
      </c>
      <c r="P61" s="294">
        <f t="shared" si="12"/>
        <v>-15529.695337445532</v>
      </c>
      <c r="Q61" s="294">
        <f t="shared" si="12"/>
        <v>-16259.591018305469</v>
      </c>
      <c r="R61" s="294">
        <f t="shared" si="12"/>
        <v>-17023.791796165824</v>
      </c>
      <c r="S61" s="294">
        <f t="shared" si="12"/>
        <v>-17823.91001058562</v>
      </c>
      <c r="T61" s="294">
        <f t="shared" si="12"/>
        <v>-18661.633781083143</v>
      </c>
      <c r="U61" s="294">
        <f t="shared" si="12"/>
        <v>-19538.730568794046</v>
      </c>
      <c r="V61" s="294">
        <f t="shared" si="12"/>
        <v>-20457.050905527365</v>
      </c>
      <c r="W61" s="294">
        <f t="shared" si="12"/>
        <v>-21418.53229808715</v>
      </c>
      <c r="X61" s="294">
        <f t="shared" si="12"/>
        <v>-22425.203316097246</v>
      </c>
      <c r="Y61" s="294">
        <f t="shared" si="12"/>
        <v>-23479.187871953814</v>
      </c>
      <c r="Z61" s="294">
        <f t="shared" si="12"/>
        <v>-24582.709701935644</v>
      </c>
      <c r="AA61" s="294">
        <f t="shared" si="12"/>
        <v>-25738.097057926618</v>
      </c>
      <c r="AB61" s="294">
        <f t="shared" si="12"/>
        <v>-26947.787619649163</v>
      </c>
      <c r="AC61" s="294">
        <f t="shared" si="12"/>
        <v>-28214.33363777267</v>
      </c>
      <c r="AD61" s="294">
        <f t="shared" si="12"/>
        <v>-29540.407318747981</v>
      </c>
      <c r="AE61" s="294">
        <f t="shared" si="12"/>
        <v>-30928.806462729131</v>
      </c>
      <c r="AF61" s="294">
        <f t="shared" si="12"/>
        <v>-32382.4603664774</v>
      </c>
      <c r="AG61" s="294">
        <f t="shared" si="12"/>
        <v>-33904.436003701834</v>
      </c>
      <c r="AH61" s="294">
        <f t="shared" si="12"/>
        <v>-35497.944495875825</v>
      </c>
      <c r="AI61" s="294">
        <f t="shared" si="12"/>
        <v>-37166.34788718199</v>
      </c>
      <c r="AJ61" s="294">
        <f t="shared" si="12"/>
        <v>-38913.166237879537</v>
      </c>
      <c r="AK61" s="294">
        <f t="shared" si="12"/>
        <v>-40742.085051059876</v>
      </c>
      <c r="AL61" s="294">
        <f t="shared" si="12"/>
        <v>-42656.963048459686</v>
      </c>
      <c r="AM61" s="294">
        <f t="shared" si="12"/>
        <v>-44661.840311737287</v>
      </c>
      <c r="AN61" s="294">
        <f t="shared" si="12"/>
        <v>-46760.946806388936</v>
      </c>
      <c r="AO61" s="294">
        <f t="shared" si="12"/>
        <v>-48958.711306289209</v>
      </c>
      <c r="AP61" s="294">
        <f t="shared" si="12"/>
        <v>-51259.770737684797</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8">
        <f>-($B$25+C67)*0.022</f>
        <v>-142032.34686666666</v>
      </c>
      <c r="D65" s="408">
        <f>-($B$25+D67+C67)*0.022</f>
        <v>-137134.67973333332</v>
      </c>
      <c r="E65" s="409">
        <f>-($B$25+E67+C67+D67)*0.022</f>
        <v>-132237.01259999999</v>
      </c>
      <c r="F65" s="409">
        <f>-($B$25+F67+D67+E67+C67)*0.022</f>
        <v>-127339.34546666665</v>
      </c>
      <c r="G65" s="409">
        <f>-($B$25+G67+E67+F67+D67+C67)*0.022</f>
        <v>-122441.67833333332</v>
      </c>
      <c r="H65" s="409">
        <f>-($B$25+H67+F67+G67+E67+C67+D67)*0.022</f>
        <v>-117544.01119999998</v>
      </c>
      <c r="I65" s="409">
        <f>-($B$25+C67+I67+G67+H67+F67+D67+E67)*0.022</f>
        <v>-112646.34406666666</v>
      </c>
      <c r="J65" s="409">
        <f>-($B$25+D67+J67+H67+I67+G67+E67+F67+C67)*0.022</f>
        <v>-107748.67693333332</v>
      </c>
      <c r="K65" s="409">
        <f>-($B$25+E67+K67+I67+J67+H67+F67+G67+C67+D67)*0.022</f>
        <v>-102851.00979999999</v>
      </c>
      <c r="L65" s="409">
        <f>-($B$25+F67+L67+J67+K67+I67+G67+H67+E67+D67+C67)*0.022</f>
        <v>-97953.342666666649</v>
      </c>
      <c r="M65" s="409">
        <f>-($B$25+G67+M67+K67+L67+J67+H67+I67+F67+E67+C67+D67)*0.022</f>
        <v>-93055.675533333313</v>
      </c>
      <c r="N65" s="409">
        <f>-($B$25+H67+N67+L67+M67+K67+I67+J67+G67+F67+E67+C67+D67)*0.022</f>
        <v>-88158.008399999977</v>
      </c>
      <c r="O65" s="409">
        <f>-($B$25+I67+O67+M67+N67+L67+J67+K67+H67+G67+F67+D67+C67+E67)*0.022</f>
        <v>-83260.341266666641</v>
      </c>
      <c r="P65" s="409">
        <f>-($B$25+J67+P67+N67+O67+M67+K67+L67+I67+H67+G67+E67+F67+C67+D67)*0.022</f>
        <v>-78362.674133333305</v>
      </c>
      <c r="Q65" s="409">
        <f>-($B$25+K67+Q67+O67+P67+N67+L67+M67+J67+I67+H67+F67+G67+D67+C67+E67)*0.022</f>
        <v>-73465.006999999969</v>
      </c>
      <c r="R65" s="409">
        <f>-($B$25+L67+R67+P67+Q67+O67+M67+N67+K67+J67+I67+G67+H67+E67+D67+C67+F67)*0.022</f>
        <v>-68567.339866666647</v>
      </c>
      <c r="S65" s="409">
        <f>-($B$25+M67+S67+Q67+R67+P67+N67+O67+L67+K67+J67+H67+I67+F67+E67+D67+C67+G67)*0.022</f>
        <v>-63669.672733333304</v>
      </c>
      <c r="T65" s="409">
        <f>-($B$25+N67+T67+R67+S67+Q67+O67+P67+M67+L67+K67+I67+J67+G67+F67+E67+D67+C67+H67)*0.022</f>
        <v>-58772.005599999975</v>
      </c>
      <c r="U65" s="409">
        <f>-($B$25+O67+U67+S67+T67+R67+P67+Q67+N67+M67+L67+J67+K67+H67+G67+F67+E67+C67+D67++I67)*0.022</f>
        <v>-53874.338466666639</v>
      </c>
      <c r="V65" s="409">
        <f>-($B$25+P67+V67+T67+U67+S67+Q67+R67+O67+N67+M67+K67+L67+I67+H67+G67+F67+D67+E67+C67+J67)*0.022</f>
        <v>-48976.671333333303</v>
      </c>
      <c r="W65" s="409">
        <f>-($B$25+Q67+W67+U67+V67+T67+R67+S67+P67+O67+N67+L67+M67+J67+I67+H67+G67+E67+F67+D67+C67+K67)*0.022</f>
        <v>-44079.004199999967</v>
      </c>
      <c r="X65" s="409">
        <f>-($B$25+R67+X67+V67+W67+U67+S67+T67+Q67+P67+O67+M67+N67+K67+J67+I67+H67+F67+G67+E67+D67+C67+L67)*0.022</f>
        <v>-39181.337066666638</v>
      </c>
      <c r="Y65" s="409">
        <f>-($B$25+S67+Y67+W67+X67+V67+T67+U67+R67+Q67+P67+N67+O67+L67+K67+J67+I67+G67+H67+F67+E67+D67+C67+M67)*0.022</f>
        <v>-34283.669933333302</v>
      </c>
      <c r="Z65" s="409">
        <f>-($B$25+T67+Z67+X67+Y67+W67+U67+V67+S67+R67+Q67+O67+P67+M67+L67+K67+J67+H67+I67+G67+F67+E67+D67+C67+N67)*0.022</f>
        <v>-29386.002799999966</v>
      </c>
      <c r="AA65" s="409">
        <f>-($B$25+U67+AA67+Y67+Z67+X67+V67+W67+T67+S67+R67+P67+Q67+N67+M67+L67+K67+I67+J67+H67+G67+F67+E67+D67+C67+O67)*0.022</f>
        <v>-24488.33566666663</v>
      </c>
      <c r="AB65" s="409">
        <f>-($B$25+V67+AB67+Z67+AA67+Y67+W67+X67+U67+T67+S67+Q67+R67+O67+N67+M67+L67+J67+K67+I67+H67+G67+F67+E67+D67+C67+P67)*0.022</f>
        <v>-19590.668533333297</v>
      </c>
      <c r="AC65" s="409">
        <f>-($B$25+W67+AC67+AA67+AB67+Z67+X67+Y67+V67+U67+T67+R67+S67+P67+O67+N67+M67+K67+L67+J67+I67+H67+G67+F67+E67+D67+C67+Q67)*0.022</f>
        <v>-14693.001399999963</v>
      </c>
      <c r="AD65" s="409">
        <f>-($B$25+X67+AD67+AB67+AC67+AA67+Y67+Z67+W67+V67+U67+S67+T67+Q67+P67+O67+N67+L67+M67+K67+J67+I67+H67+G67+F67+E67+D67+C67+R67)*0.022</f>
        <v>-9795.3342666666285</v>
      </c>
      <c r="AE65" s="409">
        <f>-($B$25+Y67+AE67+AC67+AD67+AB67+Z67+AA67+X67+W67+V67+T67+U67+R67+Q67+P67+O67+M67+N67+L67+K67+J67+I67+H67+G67+F67+E67+D67+C67+S67)*0.022</f>
        <v>-4897.6671333332961</v>
      </c>
      <c r="AF65" s="409">
        <f>-($B$25+Z67+AF67+AD67+AE67+AC67+AA67+AB67+Y67+X67+W67+U67+V67+S67+R67+Q67+P67+N67+O67+M67+L67+K67+J67+I67+H67+G67+F67+E67+D67+C67+T67)*0.022</f>
        <v>3.7136487662792206E-11</v>
      </c>
      <c r="AG65" s="294"/>
      <c r="AH65" s="294"/>
      <c r="AI65" s="294"/>
      <c r="AJ65" s="294"/>
      <c r="AK65" s="294"/>
      <c r="AL65" s="294"/>
      <c r="AM65" s="294"/>
      <c r="AN65" s="294"/>
      <c r="AO65" s="294"/>
      <c r="AP65" s="294"/>
    </row>
    <row r="66" spans="1:45" ht="28.5" x14ac:dyDescent="0.2">
      <c r="A66" s="303" t="s">
        <v>549</v>
      </c>
      <c r="B66" s="301">
        <f t="shared" ref="B66:AO66" si="13">B59+B60</f>
        <v>8233098</v>
      </c>
      <c r="C66" s="301">
        <f t="shared" si="13"/>
        <v>-142032.34686666666</v>
      </c>
      <c r="D66" s="301">
        <f t="shared" si="13"/>
        <v>-15087.085047225017</v>
      </c>
      <c r="E66" s="301">
        <f t="shared" si="13"/>
        <v>71069.113766005379</v>
      </c>
      <c r="F66" s="301">
        <f t="shared" si="13"/>
        <v>196858.2322042936</v>
      </c>
      <c r="G66" s="301">
        <f t="shared" si="13"/>
        <v>333562.043832105</v>
      </c>
      <c r="H66" s="301">
        <f t="shared" si="13"/>
        <v>481939.48059332231</v>
      </c>
      <c r="I66" s="301">
        <f t="shared" si="13"/>
        <v>770580.53511365247</v>
      </c>
      <c r="J66" s="301">
        <f t="shared" si="13"/>
        <v>816989.86556846078</v>
      </c>
      <c r="K66" s="301">
        <f t="shared" si="13"/>
        <v>865350.2441993783</v>
      </c>
      <c r="L66" s="301">
        <f t="shared" si="13"/>
        <v>915753.37027068238</v>
      </c>
      <c r="M66" s="301">
        <f t="shared" si="13"/>
        <v>968295.25291207095</v>
      </c>
      <c r="N66" s="301">
        <f t="shared" si="13"/>
        <v>1023076.4136823383</v>
      </c>
      <c r="O66" s="301">
        <f t="shared" si="13"/>
        <v>1080202.0986535414</v>
      </c>
      <c r="P66" s="301">
        <f t="shared" si="13"/>
        <v>1139782.5004631244</v>
      </c>
      <c r="Q66" s="301">
        <f t="shared" si="13"/>
        <v>1201932.9908024913</v>
      </c>
      <c r="R66" s="301">
        <f t="shared" si="13"/>
        <v>1266774.3638325415</v>
      </c>
      <c r="S66" s="301">
        <f t="shared" si="13"/>
        <v>1334433.0910397375</v>
      </c>
      <c r="T66" s="301">
        <f t="shared" si="13"/>
        <v>1405041.5880704052</v>
      </c>
      <c r="U66" s="301">
        <f t="shared" si="13"/>
        <v>1478738.4941062473</v>
      </c>
      <c r="V66" s="301">
        <f t="shared" si="13"/>
        <v>1555668.9643705073</v>
      </c>
      <c r="W66" s="301">
        <f t="shared" si="13"/>
        <v>1635984.9763819212</v>
      </c>
      <c r="X66" s="301">
        <f t="shared" si="13"/>
        <v>1719845.650602605</v>
      </c>
      <c r="Y66" s="301">
        <f t="shared" si="13"/>
        <v>1807417.5861563939</v>
      </c>
      <c r="Z66" s="301">
        <f t="shared" si="13"/>
        <v>1898875.2123259443</v>
      </c>
      <c r="AA66" s="301">
        <f t="shared" si="13"/>
        <v>1994401.1565701969</v>
      </c>
      <c r="AB66" s="301">
        <f t="shared" si="13"/>
        <v>2094186.6298386622</v>
      </c>
      <c r="AC66" s="301">
        <f t="shared" si="13"/>
        <v>2198431.8299954794</v>
      </c>
      <c r="AD66" s="301">
        <f t="shared" si="13"/>
        <v>2307346.3642043998</v>
      </c>
      <c r="AE66" s="301">
        <f t="shared" si="13"/>
        <v>2421149.6911658728</v>
      </c>
      <c r="AF66" s="301">
        <f t="shared" si="13"/>
        <v>2540071.5841392688</v>
      </c>
      <c r="AG66" s="301">
        <f t="shared" si="13"/>
        <v>2659454.9485938144</v>
      </c>
      <c r="AH66" s="301">
        <f t="shared" si="13"/>
        <v>2784449.3311777236</v>
      </c>
      <c r="AI66" s="301">
        <f t="shared" si="13"/>
        <v>2915318.4497430762</v>
      </c>
      <c r="AJ66" s="301">
        <f t="shared" si="13"/>
        <v>3052338.4168810011</v>
      </c>
      <c r="AK66" s="301">
        <f t="shared" si="13"/>
        <v>3195798.322474408</v>
      </c>
      <c r="AL66" s="301">
        <f t="shared" si="13"/>
        <v>3346000.843630705</v>
      </c>
      <c r="AM66" s="301">
        <f t="shared" si="13"/>
        <v>3503262.8832813473</v>
      </c>
      <c r="AN66" s="301">
        <f t="shared" si="13"/>
        <v>3667916.2387955706</v>
      </c>
      <c r="AO66" s="301">
        <f t="shared" si="13"/>
        <v>3840308.3020189619</v>
      </c>
      <c r="AP66" s="301">
        <f>AP59+AP60</f>
        <v>4020802.792213853</v>
      </c>
    </row>
    <row r="67" spans="1:45" x14ac:dyDescent="0.2">
      <c r="A67" s="302" t="s">
        <v>255</v>
      </c>
      <c r="B67" s="304"/>
      <c r="C67" s="393">
        <f>-($B$25)*$B$28/$B$27</f>
        <v>-222621.23333333334</v>
      </c>
      <c r="D67" s="393">
        <f>C67</f>
        <v>-222621.23333333334</v>
      </c>
      <c r="E67" s="393">
        <f t="shared" ref="E67:L67" si="14">D67</f>
        <v>-222621.23333333334</v>
      </c>
      <c r="F67" s="393">
        <f t="shared" si="14"/>
        <v>-222621.23333333334</v>
      </c>
      <c r="G67" s="393">
        <f t="shared" si="14"/>
        <v>-222621.23333333334</v>
      </c>
      <c r="H67" s="393">
        <f t="shared" si="14"/>
        <v>-222621.23333333334</v>
      </c>
      <c r="I67" s="393">
        <f t="shared" si="14"/>
        <v>-222621.23333333334</v>
      </c>
      <c r="J67" s="393">
        <f t="shared" si="14"/>
        <v>-222621.23333333334</v>
      </c>
      <c r="K67" s="393">
        <f t="shared" si="14"/>
        <v>-222621.23333333334</v>
      </c>
      <c r="L67" s="393">
        <f t="shared" si="14"/>
        <v>-222621.23333333334</v>
      </c>
      <c r="M67" s="294">
        <f t="shared" ref="M67:AP67" si="15">L67</f>
        <v>-222621.23333333334</v>
      </c>
      <c r="N67" s="294">
        <f t="shared" si="15"/>
        <v>-222621.23333333334</v>
      </c>
      <c r="O67" s="294">
        <f t="shared" si="15"/>
        <v>-222621.23333333334</v>
      </c>
      <c r="P67" s="294">
        <f t="shared" si="15"/>
        <v>-222621.23333333334</v>
      </c>
      <c r="Q67" s="294">
        <f t="shared" si="15"/>
        <v>-222621.23333333334</v>
      </c>
      <c r="R67" s="294">
        <f t="shared" si="15"/>
        <v>-222621.23333333334</v>
      </c>
      <c r="S67" s="294">
        <f t="shared" si="15"/>
        <v>-222621.23333333334</v>
      </c>
      <c r="T67" s="294">
        <f t="shared" si="15"/>
        <v>-222621.23333333334</v>
      </c>
      <c r="U67" s="294">
        <f t="shared" si="15"/>
        <v>-222621.23333333334</v>
      </c>
      <c r="V67" s="294">
        <f t="shared" si="15"/>
        <v>-222621.23333333334</v>
      </c>
      <c r="W67" s="294">
        <f t="shared" si="15"/>
        <v>-222621.23333333334</v>
      </c>
      <c r="X67" s="294">
        <f t="shared" si="15"/>
        <v>-222621.23333333334</v>
      </c>
      <c r="Y67" s="294">
        <f t="shared" si="15"/>
        <v>-222621.23333333334</v>
      </c>
      <c r="Z67" s="294">
        <f t="shared" si="15"/>
        <v>-222621.23333333334</v>
      </c>
      <c r="AA67" s="294">
        <f t="shared" si="15"/>
        <v>-222621.23333333334</v>
      </c>
      <c r="AB67" s="294">
        <f t="shared" si="15"/>
        <v>-222621.23333333334</v>
      </c>
      <c r="AC67" s="294">
        <f t="shared" si="15"/>
        <v>-222621.23333333334</v>
      </c>
      <c r="AD67" s="294">
        <f t="shared" si="15"/>
        <v>-222621.23333333334</v>
      </c>
      <c r="AE67" s="294">
        <f t="shared" si="15"/>
        <v>-222621.23333333334</v>
      </c>
      <c r="AF67" s="294">
        <f t="shared" si="15"/>
        <v>-222621.23333333334</v>
      </c>
      <c r="AG67" s="294">
        <f t="shared" si="15"/>
        <v>-222621.23333333334</v>
      </c>
      <c r="AH67" s="294">
        <f t="shared" si="15"/>
        <v>-222621.23333333334</v>
      </c>
      <c r="AI67" s="294">
        <f t="shared" si="15"/>
        <v>-222621.23333333334</v>
      </c>
      <c r="AJ67" s="294">
        <f t="shared" si="15"/>
        <v>-222621.23333333334</v>
      </c>
      <c r="AK67" s="294">
        <f t="shared" si="15"/>
        <v>-222621.23333333334</v>
      </c>
      <c r="AL67" s="294">
        <f t="shared" si="15"/>
        <v>-222621.23333333334</v>
      </c>
      <c r="AM67" s="294">
        <f t="shared" si="15"/>
        <v>-222621.23333333334</v>
      </c>
      <c r="AN67" s="294">
        <f t="shared" si="15"/>
        <v>-222621.23333333334</v>
      </c>
      <c r="AO67" s="294">
        <f t="shared" si="15"/>
        <v>-222621.23333333334</v>
      </c>
      <c r="AP67" s="294">
        <f t="shared" si="15"/>
        <v>-222621.23333333334</v>
      </c>
      <c r="AQ67" s="305"/>
      <c r="AR67" s="306"/>
      <c r="AS67" s="306"/>
    </row>
    <row r="68" spans="1:45" ht="28.5" x14ac:dyDescent="0.2">
      <c r="A68" s="303" t="s">
        <v>550</v>
      </c>
      <c r="B68" s="301">
        <f t="shared" ref="B68:J68" si="16">B66+B67</f>
        <v>8233098</v>
      </c>
      <c r="C68" s="301">
        <f>C66+C67</f>
        <v>-364653.58019999997</v>
      </c>
      <c r="D68" s="301">
        <f>D66+D67</f>
        <v>-237708.31838055834</v>
      </c>
      <c r="E68" s="301">
        <f t="shared" si="16"/>
        <v>-151552.11956732796</v>
      </c>
      <c r="F68" s="301">
        <f>F66+C67</f>
        <v>-25763.001129039738</v>
      </c>
      <c r="G68" s="301">
        <f t="shared" si="16"/>
        <v>110940.81049877167</v>
      </c>
      <c r="H68" s="301">
        <f t="shared" si="16"/>
        <v>259318.24725998897</v>
      </c>
      <c r="I68" s="301">
        <f t="shared" si="16"/>
        <v>547959.30178031907</v>
      </c>
      <c r="J68" s="301">
        <f t="shared" si="16"/>
        <v>594368.6322351275</v>
      </c>
      <c r="K68" s="301">
        <f>K66+K67</f>
        <v>642729.01086604502</v>
      </c>
      <c r="L68" s="301">
        <f>L66+L67</f>
        <v>693132.1369373491</v>
      </c>
      <c r="M68" s="301">
        <f t="shared" ref="M68:AO68" si="17">M66+M67</f>
        <v>745674.01957873767</v>
      </c>
      <c r="N68" s="301">
        <f t="shared" si="17"/>
        <v>800455.18034900492</v>
      </c>
      <c r="O68" s="301">
        <f t="shared" si="17"/>
        <v>857580.86532020802</v>
      </c>
      <c r="P68" s="301">
        <f t="shared" si="17"/>
        <v>917161.26712979097</v>
      </c>
      <c r="Q68" s="301">
        <f t="shared" si="17"/>
        <v>979311.75746915792</v>
      </c>
      <c r="R68" s="301">
        <f t="shared" si="17"/>
        <v>1044153.1304992081</v>
      </c>
      <c r="S68" s="301">
        <f t="shared" si="17"/>
        <v>1111811.8577064041</v>
      </c>
      <c r="T68" s="301">
        <f t="shared" si="17"/>
        <v>1182420.3547370718</v>
      </c>
      <c r="U68" s="301">
        <f t="shared" si="17"/>
        <v>1256117.2607729139</v>
      </c>
      <c r="V68" s="301">
        <f t="shared" si="17"/>
        <v>1333047.7310371739</v>
      </c>
      <c r="W68" s="301">
        <f t="shared" si="17"/>
        <v>1413363.7430485878</v>
      </c>
      <c r="X68" s="301">
        <f t="shared" si="17"/>
        <v>1497224.4172692716</v>
      </c>
      <c r="Y68" s="301">
        <f t="shared" si="17"/>
        <v>1584796.3528230605</v>
      </c>
      <c r="Z68" s="301">
        <f t="shared" si="17"/>
        <v>1676253.9789926109</v>
      </c>
      <c r="AA68" s="301">
        <f t="shared" si="17"/>
        <v>1771779.9232368635</v>
      </c>
      <c r="AB68" s="301">
        <f t="shared" si="17"/>
        <v>1871565.3965053288</v>
      </c>
      <c r="AC68" s="301">
        <f t="shared" si="17"/>
        <v>1975810.596662146</v>
      </c>
      <c r="AD68" s="301">
        <f t="shared" si="17"/>
        <v>2084725.1308710664</v>
      </c>
      <c r="AE68" s="301">
        <f t="shared" si="17"/>
        <v>2198528.4578325395</v>
      </c>
      <c r="AF68" s="301">
        <f t="shared" si="17"/>
        <v>2317450.3508059354</v>
      </c>
      <c r="AG68" s="301">
        <f t="shared" si="17"/>
        <v>2436833.715260481</v>
      </c>
      <c r="AH68" s="301">
        <f t="shared" si="17"/>
        <v>2561828.0978443902</v>
      </c>
      <c r="AI68" s="301">
        <f t="shared" si="17"/>
        <v>2692697.2164097428</v>
      </c>
      <c r="AJ68" s="301">
        <f t="shared" si="17"/>
        <v>2829717.1835476677</v>
      </c>
      <c r="AK68" s="301">
        <f t="shared" si="17"/>
        <v>2973177.0891410746</v>
      </c>
      <c r="AL68" s="301">
        <f t="shared" si="17"/>
        <v>3123379.6102973716</v>
      </c>
      <c r="AM68" s="301">
        <f t="shared" si="17"/>
        <v>3280641.6499480139</v>
      </c>
      <c r="AN68" s="301">
        <f t="shared" si="17"/>
        <v>3445295.0054622372</v>
      </c>
      <c r="AO68" s="301">
        <f t="shared" si="17"/>
        <v>3617687.0686856285</v>
      </c>
      <c r="AP68" s="301">
        <f>AP66+AP67</f>
        <v>3798181.5588805196</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8233098</v>
      </c>
      <c r="C70" s="301">
        <f t="shared" si="19"/>
        <v>-364653.58019999997</v>
      </c>
      <c r="D70" s="301">
        <f t="shared" si="19"/>
        <v>-237708.31838055834</v>
      </c>
      <c r="E70" s="301">
        <f t="shared" si="19"/>
        <v>-151552.11956732796</v>
      </c>
      <c r="F70" s="301">
        <f t="shared" si="19"/>
        <v>-25763.001129039738</v>
      </c>
      <c r="G70" s="301">
        <f t="shared" si="19"/>
        <v>110940.81049877167</v>
      </c>
      <c r="H70" s="301">
        <f t="shared" si="19"/>
        <v>259318.24725998897</v>
      </c>
      <c r="I70" s="301">
        <f t="shared" si="19"/>
        <v>547959.30178031907</v>
      </c>
      <c r="J70" s="301">
        <f t="shared" si="19"/>
        <v>594368.6322351275</v>
      </c>
      <c r="K70" s="301">
        <f t="shared" si="19"/>
        <v>642729.01086604502</v>
      </c>
      <c r="L70" s="301">
        <f t="shared" si="19"/>
        <v>693132.1369373491</v>
      </c>
      <c r="M70" s="301">
        <f t="shared" si="19"/>
        <v>745674.01957873767</v>
      </c>
      <c r="N70" s="301">
        <f t="shared" si="19"/>
        <v>800455.18034900492</v>
      </c>
      <c r="O70" s="301">
        <f t="shared" si="19"/>
        <v>857580.86532020802</v>
      </c>
      <c r="P70" s="301">
        <f t="shared" si="19"/>
        <v>917161.26712979097</v>
      </c>
      <c r="Q70" s="301">
        <f t="shared" si="19"/>
        <v>979311.75746915792</v>
      </c>
      <c r="R70" s="301">
        <f t="shared" si="19"/>
        <v>1044153.1304992081</v>
      </c>
      <c r="S70" s="301">
        <f t="shared" si="19"/>
        <v>1111811.8577064041</v>
      </c>
      <c r="T70" s="301">
        <f t="shared" si="19"/>
        <v>1182420.3547370718</v>
      </c>
      <c r="U70" s="301">
        <f t="shared" si="19"/>
        <v>1256117.2607729139</v>
      </c>
      <c r="V70" s="301">
        <f t="shared" si="19"/>
        <v>1333047.7310371739</v>
      </c>
      <c r="W70" s="301">
        <f t="shared" si="19"/>
        <v>1413363.7430485878</v>
      </c>
      <c r="X70" s="301">
        <f t="shared" si="19"/>
        <v>1497224.4172692716</v>
      </c>
      <c r="Y70" s="301">
        <f t="shared" si="19"/>
        <v>1584796.3528230605</v>
      </c>
      <c r="Z70" s="301">
        <f t="shared" si="19"/>
        <v>1676253.9789926109</v>
      </c>
      <c r="AA70" s="301">
        <f t="shared" si="19"/>
        <v>1771779.9232368635</v>
      </c>
      <c r="AB70" s="301">
        <f t="shared" si="19"/>
        <v>1871565.3965053288</v>
      </c>
      <c r="AC70" s="301">
        <f t="shared" si="19"/>
        <v>1975810.596662146</v>
      </c>
      <c r="AD70" s="301">
        <f t="shared" si="19"/>
        <v>2084725.1308710664</v>
      </c>
      <c r="AE70" s="301">
        <f t="shared" si="19"/>
        <v>2198528.4578325395</v>
      </c>
      <c r="AF70" s="301">
        <f t="shared" si="19"/>
        <v>2317450.3508059354</v>
      </c>
      <c r="AG70" s="301">
        <f t="shared" si="19"/>
        <v>2436833.715260481</v>
      </c>
      <c r="AH70" s="301">
        <f t="shared" si="19"/>
        <v>2561828.0978443902</v>
      </c>
      <c r="AI70" s="301">
        <f t="shared" si="19"/>
        <v>2692697.2164097428</v>
      </c>
      <c r="AJ70" s="301">
        <f t="shared" si="19"/>
        <v>2829717.1835476677</v>
      </c>
      <c r="AK70" s="301">
        <f t="shared" si="19"/>
        <v>2973177.0891410746</v>
      </c>
      <c r="AL70" s="301">
        <f t="shared" si="19"/>
        <v>3123379.6102973716</v>
      </c>
      <c r="AM70" s="301">
        <f t="shared" si="19"/>
        <v>3280641.6499480139</v>
      </c>
      <c r="AN70" s="301">
        <f t="shared" si="19"/>
        <v>3445295.0054622372</v>
      </c>
      <c r="AO70" s="301">
        <f t="shared" si="19"/>
        <v>3617687.0686856285</v>
      </c>
      <c r="AP70" s="301">
        <f>AP68+AP69</f>
        <v>3798181.5588805196</v>
      </c>
    </row>
    <row r="71" spans="1:45" x14ac:dyDescent="0.2">
      <c r="A71" s="302" t="s">
        <v>253</v>
      </c>
      <c r="B71" s="294">
        <f t="shared" ref="B71:AP71" si="20">-B70*$B$36</f>
        <v>-1646619.6</v>
      </c>
      <c r="C71" s="294">
        <f t="shared" si="20"/>
        <v>72930.716039999999</v>
      </c>
      <c r="D71" s="294">
        <f t="shared" si="20"/>
        <v>47541.663676111668</v>
      </c>
      <c r="E71" s="294">
        <f t="shared" si="20"/>
        <v>30310.423913465595</v>
      </c>
      <c r="F71" s="294">
        <f t="shared" si="20"/>
        <v>5152.6002258079479</v>
      </c>
      <c r="G71" s="294">
        <f t="shared" si="20"/>
        <v>-22188.162099754336</v>
      </c>
      <c r="H71" s="294">
        <f t="shared" si="20"/>
        <v>-51863.6494519978</v>
      </c>
      <c r="I71" s="294">
        <f t="shared" si="20"/>
        <v>-109591.86035606381</v>
      </c>
      <c r="J71" s="294">
        <f t="shared" si="20"/>
        <v>-118873.7264470255</v>
      </c>
      <c r="K71" s="294">
        <f t="shared" si="20"/>
        <v>-128545.80217320901</v>
      </c>
      <c r="L71" s="294">
        <f t="shared" si="20"/>
        <v>-138626.42738746983</v>
      </c>
      <c r="M71" s="294">
        <f t="shared" si="20"/>
        <v>-149134.80391574753</v>
      </c>
      <c r="N71" s="294">
        <f t="shared" si="20"/>
        <v>-160091.03606980099</v>
      </c>
      <c r="O71" s="294">
        <f t="shared" si="20"/>
        <v>-171516.17306404162</v>
      </c>
      <c r="P71" s="294">
        <f t="shared" si="20"/>
        <v>-183432.25342595822</v>
      </c>
      <c r="Q71" s="294">
        <f t="shared" si="20"/>
        <v>-195862.35149383161</v>
      </c>
      <c r="R71" s="294">
        <f t="shared" si="20"/>
        <v>-208830.62609984164</v>
      </c>
      <c r="S71" s="294">
        <f t="shared" si="20"/>
        <v>-222362.37154128082</v>
      </c>
      <c r="T71" s="294">
        <f t="shared" si="20"/>
        <v>-236484.07094741438</v>
      </c>
      <c r="U71" s="294">
        <f t="shared" si="20"/>
        <v>-251223.4521545828</v>
      </c>
      <c r="V71" s="294">
        <f t="shared" si="20"/>
        <v>-266609.54620743479</v>
      </c>
      <c r="W71" s="294">
        <f t="shared" si="20"/>
        <v>-282672.74860971759</v>
      </c>
      <c r="X71" s="294">
        <f t="shared" si="20"/>
        <v>-299444.8834538543</v>
      </c>
      <c r="Y71" s="294">
        <f t="shared" si="20"/>
        <v>-316959.27056461212</v>
      </c>
      <c r="Z71" s="294">
        <f t="shared" si="20"/>
        <v>-335250.79579852219</v>
      </c>
      <c r="AA71" s="294">
        <f t="shared" si="20"/>
        <v>-354355.98464737274</v>
      </c>
      <c r="AB71" s="294">
        <f t="shared" si="20"/>
        <v>-374313.07930106577</v>
      </c>
      <c r="AC71" s="294">
        <f t="shared" si="20"/>
        <v>-395162.11933242925</v>
      </c>
      <c r="AD71" s="294">
        <f t="shared" si="20"/>
        <v>-416945.02617421327</v>
      </c>
      <c r="AE71" s="294">
        <f t="shared" si="20"/>
        <v>-439705.69156650791</v>
      </c>
      <c r="AF71" s="294">
        <f t="shared" si="20"/>
        <v>-463490.07016118709</v>
      </c>
      <c r="AG71" s="294">
        <f t="shared" si="20"/>
        <v>-487366.74305209622</v>
      </c>
      <c r="AH71" s="294">
        <f t="shared" si="20"/>
        <v>-512365.61956887809</v>
      </c>
      <c r="AI71" s="294">
        <f t="shared" si="20"/>
        <v>-538539.44328194857</v>
      </c>
      <c r="AJ71" s="294">
        <f t="shared" si="20"/>
        <v>-565943.43670953356</v>
      </c>
      <c r="AK71" s="294">
        <f t="shared" si="20"/>
        <v>-594635.41782821494</v>
      </c>
      <c r="AL71" s="294">
        <f t="shared" si="20"/>
        <v>-624675.9220594744</v>
      </c>
      <c r="AM71" s="294">
        <f t="shared" si="20"/>
        <v>-656128.32998960279</v>
      </c>
      <c r="AN71" s="294">
        <f t="shared" si="20"/>
        <v>-689059.00109244743</v>
      </c>
      <c r="AO71" s="294">
        <f t="shared" si="20"/>
        <v>-723537.41373712569</v>
      </c>
      <c r="AP71" s="294">
        <f t="shared" si="20"/>
        <v>-759636.31177610392</v>
      </c>
    </row>
    <row r="72" spans="1:45" ht="15" thickBot="1" x14ac:dyDescent="0.25">
      <c r="A72" s="307" t="s">
        <v>257</v>
      </c>
      <c r="B72" s="308">
        <f t="shared" ref="B72:AO72" si="21">B70+B71</f>
        <v>6586478.4000000004</v>
      </c>
      <c r="C72" s="308">
        <f t="shared" si="21"/>
        <v>-291722.86416</v>
      </c>
      <c r="D72" s="308">
        <f t="shared" si="21"/>
        <v>-190166.65470444667</v>
      </c>
      <c r="E72" s="308">
        <f t="shared" si="21"/>
        <v>-121241.69565386236</v>
      </c>
      <c r="F72" s="308">
        <f t="shared" si="21"/>
        <v>-20610.400903231792</v>
      </c>
      <c r="G72" s="308">
        <f t="shared" si="21"/>
        <v>88752.648399017329</v>
      </c>
      <c r="H72" s="308">
        <f t="shared" si="21"/>
        <v>207454.59780799117</v>
      </c>
      <c r="I72" s="308">
        <f t="shared" si="21"/>
        <v>438367.44142425526</v>
      </c>
      <c r="J72" s="308">
        <f t="shared" si="21"/>
        <v>475494.90578810201</v>
      </c>
      <c r="K72" s="308">
        <f t="shared" si="21"/>
        <v>514183.20869283599</v>
      </c>
      <c r="L72" s="308">
        <f t="shared" si="21"/>
        <v>554505.70954987931</v>
      </c>
      <c r="M72" s="308">
        <f t="shared" si="21"/>
        <v>596539.21566299011</v>
      </c>
      <c r="N72" s="308">
        <f t="shared" si="21"/>
        <v>640364.14427920396</v>
      </c>
      <c r="O72" s="308">
        <f t="shared" si="21"/>
        <v>686064.69225616637</v>
      </c>
      <c r="P72" s="308">
        <f t="shared" si="21"/>
        <v>733729.01370383275</v>
      </c>
      <c r="Q72" s="308">
        <f t="shared" si="21"/>
        <v>783449.40597532631</v>
      </c>
      <c r="R72" s="308">
        <f t="shared" si="21"/>
        <v>835322.50439936644</v>
      </c>
      <c r="S72" s="308">
        <f t="shared" si="21"/>
        <v>889449.48616512329</v>
      </c>
      <c r="T72" s="308">
        <f t="shared" si="21"/>
        <v>945936.28378965741</v>
      </c>
      <c r="U72" s="308">
        <f t="shared" si="21"/>
        <v>1004893.8086183311</v>
      </c>
      <c r="V72" s="308">
        <f t="shared" si="21"/>
        <v>1066438.1848297392</v>
      </c>
      <c r="W72" s="308">
        <f t="shared" si="21"/>
        <v>1130690.9944388703</v>
      </c>
      <c r="X72" s="308">
        <f t="shared" si="21"/>
        <v>1197779.5338154172</v>
      </c>
      <c r="Y72" s="308">
        <f t="shared" si="21"/>
        <v>1267837.0822584485</v>
      </c>
      <c r="Z72" s="308">
        <f t="shared" si="21"/>
        <v>1341003.1831940887</v>
      </c>
      <c r="AA72" s="308">
        <f t="shared" si="21"/>
        <v>1417423.9385894907</v>
      </c>
      <c r="AB72" s="308">
        <f t="shared" si="21"/>
        <v>1497252.3172042631</v>
      </c>
      <c r="AC72" s="308">
        <f t="shared" si="21"/>
        <v>1580648.4773297168</v>
      </c>
      <c r="AD72" s="308">
        <f t="shared" si="21"/>
        <v>1667780.1046968531</v>
      </c>
      <c r="AE72" s="308">
        <f t="shared" si="21"/>
        <v>1758822.7662660317</v>
      </c>
      <c r="AF72" s="308">
        <f t="shared" si="21"/>
        <v>1853960.2806447484</v>
      </c>
      <c r="AG72" s="308">
        <f t="shared" si="21"/>
        <v>1949466.9722083849</v>
      </c>
      <c r="AH72" s="308">
        <f t="shared" si="21"/>
        <v>2049462.4782755121</v>
      </c>
      <c r="AI72" s="308">
        <f t="shared" si="21"/>
        <v>2154157.7731277943</v>
      </c>
      <c r="AJ72" s="308">
        <f t="shared" si="21"/>
        <v>2263773.7468381342</v>
      </c>
      <c r="AK72" s="308">
        <f t="shared" si="21"/>
        <v>2378541.6713128597</v>
      </c>
      <c r="AL72" s="308">
        <f t="shared" si="21"/>
        <v>2498703.6882378971</v>
      </c>
      <c r="AM72" s="308">
        <f t="shared" si="21"/>
        <v>2624513.3199584112</v>
      </c>
      <c r="AN72" s="308">
        <f t="shared" si="21"/>
        <v>2756236.0043697897</v>
      </c>
      <c r="AO72" s="308">
        <f t="shared" si="21"/>
        <v>2894149.6549485028</v>
      </c>
      <c r="AP72" s="308">
        <f>AP70+AP71</f>
        <v>3038545.2471044157</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8233098</v>
      </c>
      <c r="C75" s="301">
        <f t="shared" si="24"/>
        <v>-364653.58019999997</v>
      </c>
      <c r="D75" s="301">
        <f>D68</f>
        <v>-237708.31838055834</v>
      </c>
      <c r="E75" s="301">
        <f t="shared" si="24"/>
        <v>-151552.11956732796</v>
      </c>
      <c r="F75" s="301">
        <f t="shared" si="24"/>
        <v>-25763.001129039738</v>
      </c>
      <c r="G75" s="301">
        <f t="shared" si="24"/>
        <v>110940.81049877167</v>
      </c>
      <c r="H75" s="301">
        <f t="shared" si="24"/>
        <v>259318.24725998897</v>
      </c>
      <c r="I75" s="301">
        <f t="shared" si="24"/>
        <v>547959.30178031907</v>
      </c>
      <c r="J75" s="301">
        <f t="shared" si="24"/>
        <v>594368.6322351275</v>
      </c>
      <c r="K75" s="301">
        <f t="shared" si="24"/>
        <v>642729.01086604502</v>
      </c>
      <c r="L75" s="301">
        <f t="shared" si="24"/>
        <v>693132.1369373491</v>
      </c>
      <c r="M75" s="301">
        <f t="shared" si="24"/>
        <v>745674.01957873767</v>
      </c>
      <c r="N75" s="301">
        <f t="shared" si="24"/>
        <v>800455.18034900492</v>
      </c>
      <c r="O75" s="301">
        <f t="shared" si="24"/>
        <v>857580.86532020802</v>
      </c>
      <c r="P75" s="301">
        <f t="shared" si="24"/>
        <v>917161.26712979097</v>
      </c>
      <c r="Q75" s="301">
        <f t="shared" si="24"/>
        <v>979311.75746915792</v>
      </c>
      <c r="R75" s="301">
        <f t="shared" si="24"/>
        <v>1044153.1304992081</v>
      </c>
      <c r="S75" s="301">
        <f t="shared" si="24"/>
        <v>1111811.8577064041</v>
      </c>
      <c r="T75" s="301">
        <f t="shared" si="24"/>
        <v>1182420.3547370718</v>
      </c>
      <c r="U75" s="301">
        <f t="shared" si="24"/>
        <v>1256117.2607729139</v>
      </c>
      <c r="V75" s="301">
        <f t="shared" si="24"/>
        <v>1333047.7310371739</v>
      </c>
      <c r="W75" s="301">
        <f t="shared" si="24"/>
        <v>1413363.7430485878</v>
      </c>
      <c r="X75" s="301">
        <f t="shared" si="24"/>
        <v>1497224.4172692716</v>
      </c>
      <c r="Y75" s="301">
        <f t="shared" si="24"/>
        <v>1584796.3528230605</v>
      </c>
      <c r="Z75" s="301">
        <f t="shared" si="24"/>
        <v>1676253.9789926109</v>
      </c>
      <c r="AA75" s="301">
        <f t="shared" si="24"/>
        <v>1771779.9232368635</v>
      </c>
      <c r="AB75" s="301">
        <f t="shared" si="24"/>
        <v>1871565.3965053288</v>
      </c>
      <c r="AC75" s="301">
        <f t="shared" si="24"/>
        <v>1975810.596662146</v>
      </c>
      <c r="AD75" s="301">
        <f t="shared" si="24"/>
        <v>2084725.1308710664</v>
      </c>
      <c r="AE75" s="301">
        <f t="shared" si="24"/>
        <v>2198528.4578325395</v>
      </c>
      <c r="AF75" s="301">
        <f t="shared" si="24"/>
        <v>2317450.3508059354</v>
      </c>
      <c r="AG75" s="301">
        <f t="shared" si="24"/>
        <v>2436833.715260481</v>
      </c>
      <c r="AH75" s="301">
        <f t="shared" si="24"/>
        <v>2561828.0978443902</v>
      </c>
      <c r="AI75" s="301">
        <f t="shared" si="24"/>
        <v>2692697.2164097428</v>
      </c>
      <c r="AJ75" s="301">
        <f t="shared" si="24"/>
        <v>2829717.1835476677</v>
      </c>
      <c r="AK75" s="301">
        <f t="shared" si="24"/>
        <v>2973177.0891410746</v>
      </c>
      <c r="AL75" s="301">
        <f t="shared" si="24"/>
        <v>3123379.6102973716</v>
      </c>
      <c r="AM75" s="301">
        <f t="shared" si="24"/>
        <v>3280641.6499480139</v>
      </c>
      <c r="AN75" s="301">
        <f t="shared" si="24"/>
        <v>3445295.0054622372</v>
      </c>
      <c r="AO75" s="301">
        <f t="shared" si="24"/>
        <v>3617687.0686856285</v>
      </c>
      <c r="AP75" s="301">
        <f>AP68</f>
        <v>3798181.5588805196</v>
      </c>
    </row>
    <row r="76" spans="1:45" x14ac:dyDescent="0.2">
      <c r="A76" s="302" t="s">
        <v>255</v>
      </c>
      <c r="B76" s="294">
        <f t="shared" ref="B76:AO76" si="25">-B67</f>
        <v>0</v>
      </c>
      <c r="C76" s="294">
        <f>-C67</f>
        <v>222621.23333333334</v>
      </c>
      <c r="D76" s="294">
        <f t="shared" si="25"/>
        <v>222621.23333333334</v>
      </c>
      <c r="E76" s="294">
        <f t="shared" si="25"/>
        <v>222621.23333333334</v>
      </c>
      <c r="F76" s="294">
        <f>-C67</f>
        <v>222621.23333333334</v>
      </c>
      <c r="G76" s="294">
        <f t="shared" si="25"/>
        <v>222621.23333333334</v>
      </c>
      <c r="H76" s="294">
        <f t="shared" si="25"/>
        <v>222621.23333333334</v>
      </c>
      <c r="I76" s="294">
        <f t="shared" si="25"/>
        <v>222621.23333333334</v>
      </c>
      <c r="J76" s="294">
        <f t="shared" si="25"/>
        <v>222621.23333333334</v>
      </c>
      <c r="K76" s="294">
        <f t="shared" si="25"/>
        <v>222621.23333333334</v>
      </c>
      <c r="L76" s="294">
        <f>-L67</f>
        <v>222621.23333333334</v>
      </c>
      <c r="M76" s="294">
        <f>-M67</f>
        <v>222621.23333333334</v>
      </c>
      <c r="N76" s="294">
        <f t="shared" si="25"/>
        <v>222621.23333333334</v>
      </c>
      <c r="O76" s="294">
        <f t="shared" si="25"/>
        <v>222621.23333333334</v>
      </c>
      <c r="P76" s="294">
        <f t="shared" si="25"/>
        <v>222621.23333333334</v>
      </c>
      <c r="Q76" s="294">
        <f t="shared" si="25"/>
        <v>222621.23333333334</v>
      </c>
      <c r="R76" s="294">
        <f t="shared" si="25"/>
        <v>222621.23333333334</v>
      </c>
      <c r="S76" s="294">
        <f t="shared" si="25"/>
        <v>222621.23333333334</v>
      </c>
      <c r="T76" s="294">
        <f t="shared" si="25"/>
        <v>222621.23333333334</v>
      </c>
      <c r="U76" s="294">
        <f t="shared" si="25"/>
        <v>222621.23333333334</v>
      </c>
      <c r="V76" s="294">
        <f t="shared" si="25"/>
        <v>222621.23333333334</v>
      </c>
      <c r="W76" s="294">
        <f t="shared" si="25"/>
        <v>222621.23333333334</v>
      </c>
      <c r="X76" s="294">
        <f t="shared" si="25"/>
        <v>222621.23333333334</v>
      </c>
      <c r="Y76" s="294">
        <f t="shared" si="25"/>
        <v>222621.23333333334</v>
      </c>
      <c r="Z76" s="294">
        <f t="shared" si="25"/>
        <v>222621.23333333334</v>
      </c>
      <c r="AA76" s="294">
        <f t="shared" si="25"/>
        <v>222621.23333333334</v>
      </c>
      <c r="AB76" s="294">
        <f t="shared" si="25"/>
        <v>222621.23333333334</v>
      </c>
      <c r="AC76" s="294">
        <f t="shared" si="25"/>
        <v>222621.23333333334</v>
      </c>
      <c r="AD76" s="294">
        <f t="shared" si="25"/>
        <v>222621.23333333334</v>
      </c>
      <c r="AE76" s="294">
        <f t="shared" si="25"/>
        <v>222621.23333333334</v>
      </c>
      <c r="AF76" s="294">
        <f t="shared" si="25"/>
        <v>222621.23333333334</v>
      </c>
      <c r="AG76" s="294">
        <f t="shared" si="25"/>
        <v>222621.23333333334</v>
      </c>
      <c r="AH76" s="294">
        <f t="shared" si="25"/>
        <v>222621.23333333334</v>
      </c>
      <c r="AI76" s="294">
        <f t="shared" si="25"/>
        <v>222621.23333333334</v>
      </c>
      <c r="AJ76" s="294">
        <f t="shared" si="25"/>
        <v>222621.23333333334</v>
      </c>
      <c r="AK76" s="294">
        <f t="shared" si="25"/>
        <v>222621.23333333334</v>
      </c>
      <c r="AL76" s="294">
        <f t="shared" si="25"/>
        <v>222621.23333333334</v>
      </c>
      <c r="AM76" s="294">
        <f t="shared" si="25"/>
        <v>222621.23333333334</v>
      </c>
      <c r="AN76" s="294">
        <f t="shared" si="25"/>
        <v>222621.23333333334</v>
      </c>
      <c r="AO76" s="294">
        <f t="shared" si="25"/>
        <v>222621.23333333334</v>
      </c>
      <c r="AP76" s="294">
        <f>-AP67</f>
        <v>222621.23333333334</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-1646619.6</v>
      </c>
      <c r="C78" s="294">
        <f>IF(SUM($B$71:C71)+SUM($A$78:B78)&gt;0,0,SUM($B$71:C71)-SUM($A$78:B78))</f>
        <v>72930.716040000087</v>
      </c>
      <c r="D78" s="294">
        <f>IF(SUM($B$71:D71)+SUM($A$78:C78)&gt;0,0,SUM($B$71:D71)-SUM($A$78:C78))</f>
        <v>47541.663676111726</v>
      </c>
      <c r="E78" s="294">
        <f>IF(SUM($B$71:E71)+SUM($A$78:D78)&gt;0,0,SUM($B$71:E71)-SUM($A$78:D78))</f>
        <v>30310.42391346558</v>
      </c>
      <c r="F78" s="294">
        <f>IF(SUM($B$71:F71)+SUM($A$78:E78)&gt;0,0,SUM($B$71:F71)-SUM($A$78:E78))</f>
        <v>5152.6002258078661</v>
      </c>
      <c r="G78" s="294">
        <f>IF(SUM($B$71:G71)+SUM($A$78:F78)&gt;0,0,SUM($B$71:G71)-SUM($A$78:F78))</f>
        <v>-22188.162099754438</v>
      </c>
      <c r="H78" s="294">
        <f>IF(SUM($B$71:H71)+SUM($A$78:G78)&gt;0,0,SUM($B$71:H71)-SUM($A$78:G78))</f>
        <v>-51863.64945199783</v>
      </c>
      <c r="I78" s="294">
        <f>IF(SUM($B$71:I71)+SUM($A$78:H78)&gt;0,0,SUM($B$71:I71)-SUM($A$78:H78))</f>
        <v>-109591.86035606381</v>
      </c>
      <c r="J78" s="294">
        <f>IF(SUM($B$71:J71)+SUM($A$78:I78)&gt;0,0,SUM($B$71:J71)-SUM($A$78:I78))</f>
        <v>-118873.72644702555</v>
      </c>
      <c r="K78" s="294">
        <f>IF(SUM($B$71:K71)+SUM($A$78:J78)&gt;0,0,SUM($B$71:K71)-SUM($A$78:J78))</f>
        <v>-128545.80217320891</v>
      </c>
      <c r="L78" s="294">
        <f>IF(SUM($B$71:L71)+SUM($A$78:K78)&gt;0,0,SUM($B$71:L71)-SUM($A$78:K78))</f>
        <v>-138626.42738746991</v>
      </c>
      <c r="M78" s="294">
        <f>IF(SUM($B$71:M71)+SUM($A$78:L78)&gt;0,0,SUM($B$71:M71)-SUM($A$78:L78))</f>
        <v>-149134.80391574767</v>
      </c>
      <c r="N78" s="294">
        <f>IF(SUM($B$71:N71)+SUM($A$78:M78)&gt;0,0,SUM($B$71:N71)-SUM($A$78:M78))</f>
        <v>-160091.03606980108</v>
      </c>
      <c r="O78" s="294">
        <f>IF(SUM($B$71:O71)+SUM($A$78:N78)&gt;0,0,SUM($B$71:O71)-SUM($A$78:N78))</f>
        <v>-171516.17306404142</v>
      </c>
      <c r="P78" s="294">
        <f>IF(SUM($B$71:P71)+SUM($A$78:O78)&gt;0,0,SUM($B$71:P71)-SUM($A$78:O78))</f>
        <v>-183432.2534259581</v>
      </c>
      <c r="Q78" s="294">
        <f>IF(SUM($B$71:Q71)+SUM($A$78:P78)&gt;0,0,SUM($B$71:Q71)-SUM($A$78:P78))</f>
        <v>-195862.35149383172</v>
      </c>
      <c r="R78" s="294">
        <f>IF(SUM($B$71:R71)+SUM($A$78:Q78)&gt;0,0,SUM($B$71:R71)-SUM($A$78:Q78))</f>
        <v>-208830.62609984167</v>
      </c>
      <c r="S78" s="294">
        <f>IF(SUM($B$71:S71)+SUM($A$78:R78)&gt;0,0,SUM($B$71:S71)-SUM($A$78:R78))</f>
        <v>-222362.37154128077</v>
      </c>
      <c r="T78" s="294">
        <f>IF(SUM($B$71:T71)+SUM($A$78:S78)&gt;0,0,SUM($B$71:T71)-SUM($A$78:S78))</f>
        <v>-236484.07094741426</v>
      </c>
      <c r="U78" s="294">
        <f>IF(SUM($B$71:U71)+SUM($A$78:T78)&gt;0,0,SUM($B$71:U71)-SUM($A$78:T78))</f>
        <v>-251223.45215458283</v>
      </c>
      <c r="V78" s="294">
        <f>IF(SUM($B$71:V71)+SUM($A$78:U78)&gt;0,0,SUM($B$71:V71)-SUM($A$78:U78))</f>
        <v>-266609.54620743496</v>
      </c>
      <c r="W78" s="294">
        <f>IF(SUM($B$71:W71)+SUM($A$78:V78)&gt;0,0,SUM($B$71:W71)-SUM($A$78:V78))</f>
        <v>-282672.74860971747</v>
      </c>
      <c r="X78" s="294">
        <f>IF(SUM($B$71:X71)+SUM($A$78:W78)&gt;0,0,SUM($B$71:X71)-SUM($A$78:W78))</f>
        <v>-299444.88345385436</v>
      </c>
      <c r="Y78" s="294">
        <f>IF(SUM($B$71:Y71)+SUM($A$78:X78)&gt;0,0,SUM($B$71:Y71)-SUM($A$78:X78))</f>
        <v>-316959.270564612</v>
      </c>
      <c r="Z78" s="294">
        <f>IF(SUM($B$71:Z71)+SUM($A$78:Y78)&gt;0,0,SUM($B$71:Z71)-SUM($A$78:Y78))</f>
        <v>-335250.79579852242</v>
      </c>
      <c r="AA78" s="294">
        <f>IF(SUM($B$71:AA71)+SUM($A$78:Z78)&gt;0,0,SUM($B$71:AA71)-SUM($A$78:Z78))</f>
        <v>-354355.98464737274</v>
      </c>
      <c r="AB78" s="294">
        <f>IF(SUM($B$71:AB71)+SUM($A$78:AA78)&gt;0,0,SUM($B$71:AB71)-SUM($A$78:AA78))</f>
        <v>-374313.07930106577</v>
      </c>
      <c r="AC78" s="294">
        <f>IF(SUM($B$71:AC71)+SUM($A$78:AB78)&gt;0,0,SUM($B$71:AC71)-SUM($A$78:AB78))</f>
        <v>-395162.11933242902</v>
      </c>
      <c r="AD78" s="294">
        <f>IF(SUM($B$71:AD71)+SUM($A$78:AC78)&gt;0,0,SUM($B$71:AD71)-SUM($A$78:AC78))</f>
        <v>-416945.02617421281</v>
      </c>
      <c r="AE78" s="294">
        <f>IF(SUM($B$71:AE71)+SUM($A$78:AD78)&gt;0,0,SUM($B$71:AE71)-SUM($A$78:AD78))</f>
        <v>-439705.69156650826</v>
      </c>
      <c r="AF78" s="294">
        <f>IF(SUM($B$71:AF71)+SUM($A$78:AE78)&gt;0,0,SUM($B$71:AF71)-SUM($A$78:AE78))</f>
        <v>-463490.07016118709</v>
      </c>
      <c r="AG78" s="294">
        <f>IF(SUM($B$71:AG71)+SUM($A$78:AF78)&gt;0,0,SUM($B$71:AG71)-SUM($A$78:AF78))</f>
        <v>-487366.74305209611</v>
      </c>
      <c r="AH78" s="294">
        <f>IF(SUM($B$71:AH71)+SUM($A$78:AG78)&gt;0,0,SUM($B$71:AH71)-SUM($A$78:AG78))</f>
        <v>-512365.61956887878</v>
      </c>
      <c r="AI78" s="294">
        <f>IF(SUM($B$71:AI71)+SUM($A$78:AH78)&gt;0,0,SUM($B$71:AI71)-SUM($A$78:AH78))</f>
        <v>-538539.44328194857</v>
      </c>
      <c r="AJ78" s="294">
        <f>IF(SUM($B$71:AJ71)+SUM($A$78:AI78)&gt;0,0,SUM($B$71:AJ71)-SUM($A$78:AI78))</f>
        <v>-565943.43670953438</v>
      </c>
      <c r="AK78" s="294">
        <f>IF(SUM($B$71:AK71)+SUM($A$78:AJ78)&gt;0,0,SUM($B$71:AK71)-SUM($A$78:AJ78))</f>
        <v>-594635.41782821529</v>
      </c>
      <c r="AL78" s="294">
        <f>IF(SUM($B$71:AL71)+SUM($A$78:AK78)&gt;0,0,SUM($B$71:AL71)-SUM($A$78:AK78))</f>
        <v>-624675.92205947451</v>
      </c>
      <c r="AM78" s="294">
        <f>IF(SUM($B$71:AM71)+SUM($A$78:AL78)&gt;0,0,SUM($B$71:AM71)-SUM($A$78:AL78))</f>
        <v>-656128.32998960279</v>
      </c>
      <c r="AN78" s="294">
        <f>IF(SUM($B$71:AN71)+SUM($A$78:AM78)&gt;0,0,SUM($B$71:AN71)-SUM($A$78:AM78))</f>
        <v>-689059.00109244697</v>
      </c>
      <c r="AO78" s="294">
        <f>IF(SUM($B$71:AO71)+SUM($A$78:AN78)&gt;0,0,SUM($B$71:AO71)-SUM($A$78:AN78))</f>
        <v>-723537.41373712569</v>
      </c>
      <c r="AP78" s="294">
        <f>IF(SUM($B$71:AP71)+SUM($A$78:AO78)&gt;0,0,SUM($B$71:AP71)-SUM($A$78:AO78))</f>
        <v>-759636.31177610345</v>
      </c>
    </row>
    <row r="79" spans="1:45" x14ac:dyDescent="0.2">
      <c r="A79" s="302" t="s">
        <v>252</v>
      </c>
      <c r="B79" s="294">
        <f ca="1">IF(((SUM($B$59:B59)+SUM($B$61:B64))+SUM($B$81:B81))&lt;0,((SUM($B$59:B59)+SUM($B$61:B64))+SUM($B$81:B81))*0.2-SUM($A$79:A79),IF(SUM(A$79:$B79)&lt;0,0-SUM(A$79:$B79),0))</f>
        <v>-196540.55999999979</v>
      </c>
      <c r="C79" s="294">
        <f ca="1">IF(((SUM($B$59:C59)+SUM($B$61:C64))+SUM($B$81:C81))&lt;0,((SUM($B$59:C59)+SUM($B$61:C64))+SUM($B$81:C81))*0.18-SUM($A$79:B79),IF(SUM($B$79:B79)&lt;0,0-SUM($B$79:B79),0))</f>
        <v>19654.056000000011</v>
      </c>
      <c r="D79" s="294">
        <f ca="1">IF(((SUM($B$59:D59)+SUM($B$61:D64))+SUM($B$81:D81))&lt;0,((SUM($B$59:D59)+SUM($B$61:D64))+SUM($B$81:D81))*0.2-SUM($A$79:C79),IF(SUM($B$79:C79)&lt;0,0-SUM($B$79:C79),0))</f>
        <v>41857.931721798581</v>
      </c>
      <c r="E79" s="294">
        <f ca="1">IF(((SUM($B$59:E59)+SUM($B$61:E64))+SUM($B$81:E81))&lt;0,((SUM($B$59:E59)+SUM($B$61:E64))+SUM($B$81:E81))*0.2-SUM($A$79:D79),IF(SUM($B$79:D79)&lt;0,0-SUM($B$79:D79),0))</f>
        <v>105033.89385209866</v>
      </c>
      <c r="F79" s="294">
        <f ca="1">IF(((SUM($B$59:F59)+SUM($B$61:F64))+SUM($B$81:F81))&lt;0,((SUM($B$59:F59)+SUM($B$61:F64))+SUM($B$81:F81))*0.2-SUM($A$79:E79),IF(SUM($B$79:E79)&lt;0,0-SUM($B$79:E79),0))</f>
        <v>29994.678426102546</v>
      </c>
      <c r="G79" s="294">
        <f ca="1">IF(((SUM($B$59:G59)+SUM($B$61:G64))+SUM($B$81:G81))&lt;0,((SUM($B$59:G59)+SUM($B$61:G64))+SUM($B$81:G81))*0.18-SUM($A$79:F79),IF(SUM($B$79:F79)&lt;0,0-SUM($B$79:F79),0))</f>
        <v>0</v>
      </c>
      <c r="H79" s="294">
        <f ca="1">IF(((SUM($B$59:H59)+SUM($B$61:H64))+SUM($B$81:H81))&lt;0,((SUM($B$59:H59)+SUM($B$61:H64))+SUM($B$81:H81))*0.18-SUM($A$79:G79),IF(SUM($B$79:G79)&lt;0,0-SUM($B$79:G79),0))</f>
        <v>0</v>
      </c>
      <c r="I79" s="294">
        <f ca="1">IF(((SUM($B$59:I59)+SUM($B$61:I64))+SUM($B$81:I81))&lt;0,((SUM($B$59:I59)+SUM($B$61:I64))+SUM($B$81:I81))*0.18-SUM($A$79:H79),IF(SUM($B$79:H79)&lt;0,0-SUM($B$79:H79),0))</f>
        <v>0</v>
      </c>
      <c r="J79" s="294">
        <f ca="1">IF(((SUM($B$59:J59)+SUM($B$61:J64))+SUM($B$81:J81))&lt;0,((SUM($B$59:J59)+SUM($B$61:J64))+SUM($B$81:J81))*0.18-SUM($A$79:I79),IF(SUM($B$79:I79)&lt;0,0-SUM($B$79:I79),0))</f>
        <v>0</v>
      </c>
      <c r="K79" s="294">
        <f ca="1">IF(((SUM($B$59:K59)+SUM($B$61:K64))+SUM($B$81:K81))&lt;0,((SUM($B$59:K59)+SUM($B$61:K64))+SUM($B$81:K81))*0.18-SUM($A$79:J79),IF(SUM($B$79:J79)&lt;0,0-SUM($B$79:J79),0))</f>
        <v>0</v>
      </c>
      <c r="L79" s="294">
        <f ca="1">IF(((SUM($B$59:L59)+SUM($B$61:L64))+SUM($B$81:L81))&lt;0,((SUM($B$59:L59)+SUM($B$61:L64))+SUM($B$81:L81))*0.18-SUM($A$79:K79),IF(SUM($B$79:K79)&lt;0,0-SUM($B$79:K79),0))</f>
        <v>0</v>
      </c>
      <c r="M79" s="294">
        <f ca="1">IF(((SUM($B$59:M59)+SUM($B$61:M64))+SUM($B$81:M81))&lt;0,((SUM($B$59:M59)+SUM($B$61:M64))+SUM($B$81:M81))*0.18-SUM($A$79:L79),IF(SUM($B$79:L79)&lt;0,0-SUM($B$79:L79),0))</f>
        <v>0</v>
      </c>
      <c r="N79" s="294">
        <f ca="1">IF(((SUM($B$59:N59)+SUM($B$61:N64))+SUM($B$81:N81))&lt;0,((SUM($B$59:N59)+SUM($B$61:N64))+SUM($B$81:N81))*0.18-SUM($A$79:M79),IF(SUM($B$79:M79)&lt;0,0-SUM($B$79:M79),0))</f>
        <v>0</v>
      </c>
      <c r="O79" s="294">
        <f ca="1">IF(((SUM($B$59:O59)+SUM($B$61:O64))+SUM($B$81:O81))&lt;0,((SUM($B$59:O59)+SUM($B$61:O64))+SUM($B$81:O81))*0.18-SUM($A$79:N79),IF(SUM($B$79:N79)&lt;0,0-SUM($B$79:N79),0))</f>
        <v>0</v>
      </c>
      <c r="P79" s="294">
        <f ca="1">IF(((SUM($B$59:P59)+SUM($B$61:P64))+SUM($B$81:P81))&lt;0,((SUM($B$59:P59)+SUM($B$61:P64))+SUM($B$81:P81))*0.18-SUM($A$79:O79),IF(SUM($B$79:O79)&lt;0,0-SUM($B$79:O79),0))</f>
        <v>0</v>
      </c>
      <c r="Q79" s="294">
        <f ca="1">IF(((SUM($B$59:Q59)+SUM($B$61:Q64))+SUM($B$81:Q81))&lt;0,((SUM($B$59:Q59)+SUM($B$61:Q64))+SUM($B$81:Q81))*0.18-SUM($A$79:P79),IF(SUM($B$79:P79)&lt;0,0-SUM($B$79:P79),0))</f>
        <v>0</v>
      </c>
      <c r="R79" s="294">
        <f ca="1">IF(((SUM($B$59:R59)+SUM($B$61:R64))+SUM($B$81:R81))&lt;0,((SUM($B$59:R59)+SUM($B$61:R64))+SUM($B$81:R81))*0.18-SUM($A$79:Q79),IF(SUM($B$79:Q79)&lt;0,0-SUM($B$79:Q79),0))</f>
        <v>0</v>
      </c>
      <c r="S79" s="294">
        <f ca="1">IF(((SUM($B$59:S59)+SUM($B$61:S64))+SUM($B$81:S81))&lt;0,((SUM($B$59:S59)+SUM($B$61:S64))+SUM($B$81:S81))*0.18-SUM($A$79:R79),IF(SUM($B$79:R79)&lt;0,0-SUM($B$79:R79),0))</f>
        <v>0</v>
      </c>
      <c r="T79" s="294">
        <f ca="1">IF(((SUM($B$59:T59)+SUM($B$61:T64))+SUM($B$81:T81))&lt;0,((SUM($B$59:T59)+SUM($B$61:T64))+SUM($B$81:T81))*0.18-SUM($A$79:S79),IF(SUM($B$79:S79)&lt;0,0-SUM($B$79:S79),0))</f>
        <v>0</v>
      </c>
      <c r="U79" s="294">
        <f ca="1">IF(((SUM($B$59:U59)+SUM($B$61:U64))+SUM($B$81:U81))&lt;0,((SUM($B$59:U59)+SUM($B$61:U64))+SUM($B$81:U81))*0.18-SUM($A$79:T79),IF(SUM($B$79:T79)&lt;0,0-SUM($B$79:T79),0))</f>
        <v>0</v>
      </c>
      <c r="V79" s="294">
        <f ca="1">IF(((SUM($B$59:V59)+SUM($B$61:V64))+SUM($B$81:V81))&lt;0,((SUM($B$59:V59)+SUM($B$61:V64))+SUM($B$81:V81))*0.18-SUM($A$79:U79),IF(SUM($B$79:U79)&lt;0,0-SUM($B$79:U79),0))</f>
        <v>0</v>
      </c>
      <c r="W79" s="294">
        <f ca="1">IF(((SUM($B$59:W59)+SUM($B$61:W64))+SUM($B$81:W81))&lt;0,((SUM($B$59:W59)+SUM($B$61:W64))+SUM($B$81:W81))*0.18-SUM($A$79:V79),IF(SUM($B$79:V79)&lt;0,0-SUM($B$79:V79),0))</f>
        <v>0</v>
      </c>
      <c r="X79" s="294">
        <f ca="1">IF(((SUM($B$59:X59)+SUM($B$61:X64))+SUM($B$81:X81))&lt;0,((SUM($B$59:X59)+SUM($B$61:X64))+SUM($B$81:X81))*0.18-SUM($A$79:W79),IF(SUM($B$79:W79)&lt;0,0-SUM($B$79:W79),0))</f>
        <v>0</v>
      </c>
      <c r="Y79" s="294">
        <f ca="1">IF(((SUM($B$59:Y59)+SUM($B$61:Y64))+SUM($B$81:Y81))&lt;0,((SUM($B$59:Y59)+SUM($B$61:Y64))+SUM($B$81:Y81))*0.18-SUM($A$79:X79),IF(SUM($B$79:X79)&lt;0,0-SUM($B$79:X79),0))</f>
        <v>0</v>
      </c>
      <c r="Z79" s="294">
        <f ca="1">IF(((SUM($B$59:Z59)+SUM($B$61:Z64))+SUM($B$81:Z81))&lt;0,((SUM($B$59:Z59)+SUM($B$61:Z64))+SUM($B$81:Z81))*0.18-SUM($A$79:Y79),IF(SUM($B$79:Y79)&lt;0,0-SUM($B$79:Y79),0))</f>
        <v>0</v>
      </c>
      <c r="AA79" s="294">
        <f ca="1">IF(((SUM($B$59:AA59)+SUM($B$61:AA64))+SUM($B$81:AA81))&lt;0,((SUM($B$59:AA59)+SUM($B$61:AA64))+SUM($B$81:AA81))*0.18-SUM($A$79:Z79),IF(SUM($B$79:Z79)&lt;0,0-SUM($B$79:Z79),0))</f>
        <v>0</v>
      </c>
      <c r="AB79" s="294">
        <f ca="1">IF(((SUM($B$59:AB59)+SUM($B$61:AB64))+SUM($B$81:AB81))&lt;0,((SUM($B$59:AB59)+SUM($B$61:AB64))+SUM($B$81:AB81))*0.18-SUM($A$79:AA79),IF(SUM($B$79:AA79)&lt;0,0-SUM($B$79:AA79),0))</f>
        <v>0</v>
      </c>
      <c r="AC79" s="294">
        <f ca="1">IF(((SUM($B$59:AC59)+SUM($B$61:AC64))+SUM($B$81:AC81))&lt;0,((SUM($B$59:AC59)+SUM($B$61:AC64))+SUM($B$81:AC81))*0.18-SUM($A$79:AB79),IF(SUM($B$79:AB79)&lt;0,0-SUM($B$79:AB79),0))</f>
        <v>0</v>
      </c>
      <c r="AD79" s="294">
        <f ca="1">IF(((SUM($B$59:AD59)+SUM($B$61:AD64))+SUM($B$81:AD81))&lt;0,((SUM($B$59:AD59)+SUM($B$61:AD64))+SUM($B$81:AD81))*0.18-SUM($A$79:AC79),IF(SUM($B$79:AC79)&lt;0,0-SUM($B$79:AC79),0))</f>
        <v>0</v>
      </c>
      <c r="AE79" s="294">
        <f ca="1">IF(((SUM($B$59:AE59)+SUM($B$61:AE64))+SUM($B$81:AE81))&lt;0,((SUM($B$59:AE59)+SUM($B$61:AE64))+SUM($B$81:AE81))*0.18-SUM($A$79:AD79),IF(SUM($B$79:AD79)&lt;0,0-SUM($B$79:AD79),0))</f>
        <v>0</v>
      </c>
      <c r="AF79" s="294">
        <f ca="1">IF(((SUM($B$59:AF59)+SUM($B$61:AF64))+SUM($B$81:AF81))&lt;0,((SUM($B$59:AF59)+SUM($B$61:AF64))+SUM($B$81:AF81))*0.18-SUM($A$79:AE79),IF(SUM($B$79:AE79)&lt;0,0-SUM($B$79:AE79),0))</f>
        <v>0</v>
      </c>
      <c r="AG79" s="294">
        <f ca="1">IF(((SUM($B$59:AG59)+SUM($B$61:AG64))+SUM($B$81:AG81))&lt;0,((SUM($B$59:AG59)+SUM($B$61:AG64))+SUM($B$81:AG81))*0.18-SUM($A$79:AF79),IF(SUM($B$79:AF79)&lt;0,0-SUM($B$79:AF79),0))</f>
        <v>0</v>
      </c>
      <c r="AH79" s="294">
        <f ca="1">IF(((SUM($B$59:AH59)+SUM($B$61:AH64))+SUM($B$81:AH81))&lt;0,((SUM($B$59:AH59)+SUM($B$61:AH64))+SUM($B$81:AH81))*0.18-SUM($A$79:AG79),IF(SUM($B$79:AG79)&lt;0,0-SUM($B$79:AG79),0))</f>
        <v>0</v>
      </c>
      <c r="AI79" s="294">
        <f ca="1">IF(((SUM($B$59:AI59)+SUM($B$61:AI64))+SUM($B$81:AI81))&lt;0,((SUM($B$59:AI59)+SUM($B$61:AI64))+SUM($B$81:AI81))*0.18-SUM($A$79:AH79),IF(SUM($B$79:AH79)&lt;0,0-SUM($B$79:AH79),0))</f>
        <v>0</v>
      </c>
      <c r="AJ79" s="294">
        <f ca="1">IF(((SUM($B$59:AJ59)+SUM($B$61:AJ64))+SUM($B$81:AJ81))&lt;0,((SUM($B$59:AJ59)+SUM($B$61:AJ64))+SUM($B$81:AJ81))*0.18-SUM($A$79:AI79),IF(SUM($B$79:AI79)&lt;0,0-SUM($B$79:AI79),0))</f>
        <v>0</v>
      </c>
      <c r="AK79" s="294">
        <f ca="1">IF(((SUM($B$59:AK59)+SUM($B$61:AK64))+SUM($B$81:AK81))&lt;0,((SUM($B$59:AK59)+SUM($B$61:AK64))+SUM($B$81:AK81))*0.18-SUM($A$79:AJ79),IF(SUM($B$79:AJ79)&lt;0,0-SUM($B$79:AJ79),0))</f>
        <v>0</v>
      </c>
      <c r="AL79" s="294">
        <f ca="1">IF(((SUM($B$59:AL59)+SUM($B$61:AL64))+SUM($B$81:AL81))&lt;0,((SUM($B$59:AL59)+SUM($B$61:AL64))+SUM($B$81:AL81))*0.18-SUM($A$79:AK79),IF(SUM($B$79:AK79)&lt;0,0-SUM($B$79:AK79),0))</f>
        <v>0</v>
      </c>
      <c r="AM79" s="294">
        <f ca="1">IF(((SUM($B$59:AM59)+SUM($B$61:AM64))+SUM($B$81:AM81))&lt;0,((SUM($B$59:AM59)+SUM($B$61:AM64))+SUM($B$81:AM81))*0.18-SUM($A$79:AL79),IF(SUM($B$79:AL79)&lt;0,0-SUM($B$79:AL79),0))</f>
        <v>0</v>
      </c>
      <c r="AN79" s="294">
        <f ca="1">IF(((SUM($B$59:AN59)+SUM($B$61:AN64))+SUM($B$81:AN81))&lt;0,((SUM($B$59:AN59)+SUM($B$61:AN64))+SUM($B$81:AN81))*0.18-SUM($A$79:AM79),IF(SUM($B$79:AM79)&lt;0,0-SUM($B$79:AM79),0))</f>
        <v>0</v>
      </c>
      <c r="AO79" s="294">
        <f ca="1">IF(((SUM($B$59:AO59)+SUM($B$61:AO64))+SUM($B$81:AO81))&lt;0,((SUM($B$59:AO59)+SUM($B$61:AO64))+SUM($B$81:AO81))*0.18-SUM($A$79:AN79),IF(SUM($B$79:AN79)&lt;0,0-SUM($B$79:AN79),0))</f>
        <v>0</v>
      </c>
      <c r="AP79" s="294">
        <f ca="1">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-8014364.3999999994</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-8014364.3999999994</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 ca="1">SUM(B75:B82)</f>
        <v>-2825862.9599999981</v>
      </c>
      <c r="C83" s="301">
        <f t="shared" ref="C83:V83" ca="1" si="29">SUM(C75:C82)</f>
        <v>-94769.326732800022</v>
      </c>
      <c r="D83" s="301">
        <f t="shared" ca="1" si="29"/>
        <v>179970.42363939286</v>
      </c>
      <c r="E83" s="301">
        <f t="shared" ca="1" si="29"/>
        <v>423721.93405409384</v>
      </c>
      <c r="F83" s="301">
        <f t="shared" ca="1" si="29"/>
        <v>599370.5181808495</v>
      </c>
      <c r="G83" s="301">
        <f t="shared" ca="1" si="29"/>
        <v>842090.34814563929</v>
      </c>
      <c r="H83" s="301">
        <f t="shared" ca="1" si="29"/>
        <v>1138362.6384798388</v>
      </c>
      <c r="I83" s="301">
        <f t="shared" ca="1" si="29"/>
        <v>1717431.2523134658</v>
      </c>
      <c r="J83" s="301">
        <f t="shared" ca="1" si="29"/>
        <v>1808186.7494226177</v>
      </c>
      <c r="K83" s="301">
        <f t="shared" ca="1" si="29"/>
        <v>1902902.8224790292</v>
      </c>
      <c r="L83" s="301">
        <f t="shared" ca="1" si="29"/>
        <v>2001765.6185522224</v>
      </c>
      <c r="M83" s="301">
        <f t="shared" ca="1" si="29"/>
        <v>2104970.0336239845</v>
      </c>
      <c r="N83" s="301">
        <f t="shared" ca="1" si="29"/>
        <v>2212720.123787249</v>
      </c>
      <c r="O83" s="301">
        <f t="shared" ca="1" si="29"/>
        <v>2325229.5357713164</v>
      </c>
      <c r="P83" s="301">
        <f t="shared" ca="1" si="29"/>
        <v>2442721.9577017655</v>
      </c>
      <c r="Q83" s="301">
        <f t="shared" ca="1" si="29"/>
        <v>2565431.5910460744</v>
      </c>
      <c r="R83" s="301">
        <f t="shared" ca="1" si="29"/>
        <v>2693603.6447406956</v>
      </c>
      <c r="S83" s="301">
        <f t="shared" ca="1" si="29"/>
        <v>2827494.8525420944</v>
      </c>
      <c r="T83" s="301">
        <f t="shared" ca="1" si="29"/>
        <v>2967374.0146932872</v>
      </c>
      <c r="U83" s="301">
        <f t="shared" ca="1" si="29"/>
        <v>3113522.565048717</v>
      </c>
      <c r="V83" s="301">
        <f t="shared" ca="1" si="29"/>
        <v>3266235.1648539808</v>
      </c>
      <c r="W83" s="301">
        <f ca="1">SUM(W75:W82)</f>
        <v>3425820.3244332201</v>
      </c>
      <c r="X83" s="301">
        <f ca="1">SUM(X75:X82)</f>
        <v>3592601.0540958159</v>
      </c>
      <c r="Y83" s="301">
        <f ca="1">SUM(Y75:Y82)</f>
        <v>3766915.5456356825</v>
      </c>
      <c r="Z83" s="301">
        <f ca="1">SUM(Z75:Z82)</f>
        <v>3949117.8858610531</v>
      </c>
      <c r="AA83" s="301">
        <f t="shared" ref="AA83:AP83" ca="1" si="30">SUM(AA75:AA82)</f>
        <v>4139578.8036601432</v>
      </c>
      <c r="AB83" s="301">
        <f t="shared" ca="1" si="30"/>
        <v>4338686.4521789225</v>
      </c>
      <c r="AC83" s="301">
        <f t="shared" ca="1" si="30"/>
        <v>4546847.2277612118</v>
      </c>
      <c r="AD83" s="301">
        <f t="shared" ca="1" si="30"/>
        <v>4764486.6273789983</v>
      </c>
      <c r="AE83" s="301">
        <f t="shared" ca="1" si="30"/>
        <v>4992050.1463619536</v>
      </c>
      <c r="AF83" s="301">
        <f t="shared" ca="1" si="30"/>
        <v>5230004.2183202356</v>
      </c>
      <c r="AG83" s="301">
        <f t="shared" ca="1" si="30"/>
        <v>5472349.2754804846</v>
      </c>
      <c r="AH83" s="301">
        <f t="shared" ca="1" si="30"/>
        <v>5726084.5503272684</v>
      </c>
      <c r="AI83" s="301">
        <f t="shared" ca="1" si="30"/>
        <v>5991745.3830918502</v>
      </c>
      <c r="AJ83" s="301">
        <f t="shared" ca="1" si="30"/>
        <v>6269892.2749963664</v>
      </c>
      <c r="AK83" s="301">
        <f t="shared" ca="1" si="30"/>
        <v>6561112.070820394</v>
      </c>
      <c r="AL83" s="301">
        <f t="shared" ca="1" si="30"/>
        <v>6866019.1970481537</v>
      </c>
      <c r="AM83" s="301">
        <f t="shared" ca="1" si="30"/>
        <v>7185256.958208615</v>
      </c>
      <c r="AN83" s="301">
        <f t="shared" ca="1" si="30"/>
        <v>7519498.8941436205</v>
      </c>
      <c r="AO83" s="301">
        <f t="shared" ca="1" si="30"/>
        <v>7869450.2010675669</v>
      </c>
      <c r="AP83" s="301">
        <f t="shared" ca="1" si="30"/>
        <v>8235849.2194169462</v>
      </c>
    </row>
    <row r="84" spans="1:44" ht="14.25" x14ac:dyDescent="0.2">
      <c r="A84" s="303" t="s">
        <v>551</v>
      </c>
      <c r="B84" s="301">
        <f ca="1">SUM($B$83:B83)</f>
        <v>-2825862.9599999981</v>
      </c>
      <c r="C84" s="301">
        <f ca="1">SUM($B$83:C83)</f>
        <v>-2920632.286732798</v>
      </c>
      <c r="D84" s="301">
        <f ca="1">SUM($B$83:D83)</f>
        <v>-2740661.863093405</v>
      </c>
      <c r="E84" s="301">
        <f ca="1">SUM($B$83:E83)</f>
        <v>-2316939.9290393111</v>
      </c>
      <c r="F84" s="301">
        <f ca="1">SUM($B$83:F83)</f>
        <v>-1717569.4108584616</v>
      </c>
      <c r="G84" s="301">
        <f ca="1">SUM($B$83:G83)</f>
        <v>-875479.06271282234</v>
      </c>
      <c r="H84" s="301">
        <f ca="1">SUM($B$83:H83)</f>
        <v>262883.5757670165</v>
      </c>
      <c r="I84" s="301">
        <f ca="1">SUM($B$83:I83)</f>
        <v>1980314.8280804823</v>
      </c>
      <c r="J84" s="301">
        <f ca="1">SUM($B$83:J83)</f>
        <v>3788501.5775031</v>
      </c>
      <c r="K84" s="301">
        <f ca="1">SUM($B$83:K83)</f>
        <v>5691404.3999821292</v>
      </c>
      <c r="L84" s="301">
        <f ca="1">SUM($B$83:L83)</f>
        <v>7693170.0185343511</v>
      </c>
      <c r="M84" s="301">
        <f ca="1">SUM($B$83:M83)</f>
        <v>9798140.0521583352</v>
      </c>
      <c r="N84" s="301">
        <f ca="1">SUM($B$83:N83)</f>
        <v>12010860.175945584</v>
      </c>
      <c r="O84" s="301">
        <f ca="1">SUM($B$83:O83)</f>
        <v>14336089.7117169</v>
      </c>
      <c r="P84" s="301">
        <f ca="1">SUM($B$83:P83)</f>
        <v>16778811.669418667</v>
      </c>
      <c r="Q84" s="301">
        <f ca="1">SUM($B$83:Q83)</f>
        <v>19344243.260464743</v>
      </c>
      <c r="R84" s="301">
        <f ca="1">SUM($B$83:R83)</f>
        <v>22037846.90520544</v>
      </c>
      <c r="S84" s="301">
        <f ca="1">SUM($B$83:S83)</f>
        <v>24865341.757747535</v>
      </c>
      <c r="T84" s="301">
        <f ca="1">SUM($B$83:T83)</f>
        <v>27832715.772440821</v>
      </c>
      <c r="U84" s="301">
        <f ca="1">SUM($B$83:U83)</f>
        <v>30946238.337489538</v>
      </c>
      <c r="V84" s="301">
        <f ca="1">SUM($B$83:V83)</f>
        <v>34212473.502343521</v>
      </c>
      <c r="W84" s="301">
        <f ca="1">SUM($B$83:W83)</f>
        <v>37638293.826776743</v>
      </c>
      <c r="X84" s="301">
        <f ca="1">SUM($B$83:X83)</f>
        <v>41230894.880872563</v>
      </c>
      <c r="Y84" s="301">
        <f ca="1">SUM($B$83:Y83)</f>
        <v>44997810.426508248</v>
      </c>
      <c r="Z84" s="301">
        <f ca="1">SUM($B$83:Z83)</f>
        <v>48946928.312369302</v>
      </c>
      <c r="AA84" s="301">
        <f ca="1">SUM($B$83:AA83)</f>
        <v>53086507.116029441</v>
      </c>
      <c r="AB84" s="301">
        <f ca="1">SUM($B$83:AB83)</f>
        <v>57425193.568208367</v>
      </c>
      <c r="AC84" s="301">
        <f ca="1">SUM($B$83:AC83)</f>
        <v>61972040.795969576</v>
      </c>
      <c r="AD84" s="301">
        <f ca="1">SUM($B$83:AD83)</f>
        <v>66736527.423348576</v>
      </c>
      <c r="AE84" s="301">
        <f ca="1">SUM($B$83:AE83)</f>
        <v>71728577.569710523</v>
      </c>
      <c r="AF84" s="301">
        <f ca="1">SUM($B$83:AF83)</f>
        <v>76958581.788030759</v>
      </c>
      <c r="AG84" s="301">
        <f ca="1">SUM($B$83:AG83)</f>
        <v>82430931.063511238</v>
      </c>
      <c r="AH84" s="301">
        <f ca="1">SUM($B$83:AH83)</f>
        <v>88157015.613838509</v>
      </c>
      <c r="AI84" s="301">
        <f ca="1">SUM($B$83:AI83)</f>
        <v>94148760.996930361</v>
      </c>
      <c r="AJ84" s="301">
        <f ca="1">SUM($B$83:AJ83)</f>
        <v>100418653.27192673</v>
      </c>
      <c r="AK84" s="301">
        <f ca="1">SUM($B$83:AK83)</f>
        <v>106979765.34274712</v>
      </c>
      <c r="AL84" s="301">
        <f ca="1">SUM($B$83:AL83)</f>
        <v>113845784.53979528</v>
      </c>
      <c r="AM84" s="301">
        <f ca="1">SUM($B$83:AM83)</f>
        <v>121031041.4980039</v>
      </c>
      <c r="AN84" s="301">
        <f ca="1">SUM($B$83:AN83)</f>
        <v>128550540.39214753</v>
      </c>
      <c r="AO84" s="301">
        <f ca="1">SUM($B$83:AO83)</f>
        <v>136419990.59321511</v>
      </c>
      <c r="AP84" s="301">
        <f ca="1">SUM($B$83:AP83)</f>
        <v>144655839.81263205</v>
      </c>
    </row>
    <row r="85" spans="1:44" x14ac:dyDescent="0.2">
      <c r="A85" s="302" t="s">
        <v>434</v>
      </c>
      <c r="B85" s="394">
        <f>1/POWER((1+$B$44),B73)</f>
        <v>0.95402649883562884</v>
      </c>
      <c r="C85" s="394">
        <f t="shared" ref="C85:AP85" si="31">1/POWER((1+$B$44),C73)</f>
        <v>0.86832301705254278</v>
      </c>
      <c r="D85" s="394">
        <f t="shared" si="31"/>
        <v>0.79031857381682236</v>
      </c>
      <c r="E85" s="394">
        <f t="shared" si="31"/>
        <v>0.71932153801476506</v>
      </c>
      <c r="F85" s="394">
        <f t="shared" si="31"/>
        <v>0.65470241013449082</v>
      </c>
      <c r="G85" s="394">
        <f t="shared" si="31"/>
        <v>0.59588824077044755</v>
      </c>
      <c r="H85" s="394">
        <f t="shared" si="31"/>
        <v>0.54235755053285484</v>
      </c>
      <c r="I85" s="394">
        <f t="shared" si="31"/>
        <v>0.49363570631915432</v>
      </c>
      <c r="J85" s="394">
        <f t="shared" si="31"/>
        <v>0.44929071295090039</v>
      </c>
      <c r="K85" s="394">
        <f t="shared" si="31"/>
        <v>0.40892938286238317</v>
      </c>
      <c r="L85" s="394">
        <f t="shared" si="31"/>
        <v>0.37219384987929666</v>
      </c>
      <c r="M85" s="394">
        <f t="shared" si="31"/>
        <v>0.3387583961766602</v>
      </c>
      <c r="N85" s="394">
        <f t="shared" si="31"/>
        <v>0.30832656428202437</v>
      </c>
      <c r="O85" s="394">
        <f t="shared" si="31"/>
        <v>0.28062852851736092</v>
      </c>
      <c r="P85" s="394">
        <f t="shared" si="31"/>
        <v>0.25541870257336935</v>
      </c>
      <c r="Q85" s="394">
        <f t="shared" si="31"/>
        <v>0.23247356200361272</v>
      </c>
      <c r="R85" s="394">
        <f t="shared" si="31"/>
        <v>0.21158966233149432</v>
      </c>
      <c r="S85" s="394">
        <f t="shared" si="31"/>
        <v>0.19258183519750091</v>
      </c>
      <c r="T85" s="394">
        <f t="shared" si="31"/>
        <v>0.17528154655274497</v>
      </c>
      <c r="U85" s="394">
        <f t="shared" si="31"/>
        <v>0.15953540234162647</v>
      </c>
      <c r="V85" s="394">
        <f t="shared" si="31"/>
        <v>0.14520378842416171</v>
      </c>
      <c r="W85" s="394">
        <f t="shared" si="31"/>
        <v>0.13215963267876735</v>
      </c>
      <c r="X85" s="394">
        <f t="shared" si="31"/>
        <v>0.12028727830960895</v>
      </c>
      <c r="Y85" s="394">
        <f t="shared" si="31"/>
        <v>0.10948145836862559</v>
      </c>
      <c r="Z85" s="394">
        <f t="shared" si="31"/>
        <v>9.9646362399768443E-2</v>
      </c>
      <c r="AA85" s="394">
        <f t="shared" si="31"/>
        <v>9.0694786929797461E-2</v>
      </c>
      <c r="AB85" s="394">
        <f t="shared" si="31"/>
        <v>8.2547362273411681E-2</v>
      </c>
      <c r="AC85" s="394">
        <f t="shared" si="31"/>
        <v>7.5131848797134526E-2</v>
      </c>
      <c r="AD85" s="394">
        <f t="shared" si="31"/>
        <v>6.8382496402234039E-2</v>
      </c>
      <c r="AE85" s="394">
        <f t="shared" si="31"/>
        <v>6.2239461547496142E-2</v>
      </c>
      <c r="AF85" s="394">
        <f t="shared" si="31"/>
        <v>5.6648276642847148E-2</v>
      </c>
      <c r="AG85" s="394">
        <f t="shared" si="31"/>
        <v>5.1559367109171889E-2</v>
      </c>
      <c r="AH85" s="394">
        <f t="shared" si="31"/>
        <v>4.6927611822309881E-2</v>
      </c>
      <c r="AI85" s="394">
        <f t="shared" si="31"/>
        <v>4.2711943043879028E-2</v>
      </c>
      <c r="AJ85" s="394">
        <f t="shared" si="31"/>
        <v>3.88749822916893E-2</v>
      </c>
      <c r="AK85" s="394">
        <f t="shared" si="31"/>
        <v>3.5382708921169827E-2</v>
      </c>
      <c r="AL85" s="394">
        <f t="shared" si="31"/>
        <v>3.2204158479266255E-2</v>
      </c>
      <c r="AM85" s="394">
        <f t="shared" si="31"/>
        <v>2.9311148156244884E-2</v>
      </c>
      <c r="AN85" s="394">
        <f t="shared" si="31"/>
        <v>2.6678026901105743E-2</v>
      </c>
      <c r="AO85" s="394">
        <f t="shared" si="31"/>
        <v>2.4281447984987482E-2</v>
      </c>
      <c r="AP85" s="394">
        <f t="shared" si="31"/>
        <v>2.2100161995983875E-2</v>
      </c>
    </row>
    <row r="86" spans="1:44" ht="28.5" x14ac:dyDescent="0.2">
      <c r="A86" s="300" t="s">
        <v>552</v>
      </c>
      <c r="B86" s="301">
        <f ca="1">B83*B85</f>
        <v>-2695948.1459180848</v>
      </c>
      <c r="C86" s="301">
        <f ca="1">C83*C85</f>
        <v>-82290.387712663112</v>
      </c>
      <c r="D86" s="301">
        <f t="shared" ref="D86:AO86" ca="1" si="32">D83*D85</f>
        <v>142233.9685398943</v>
      </c>
      <c r="E86" s="301">
        <f t="shared" ca="1" si="32"/>
        <v>304792.31329438166</v>
      </c>
      <c r="F86" s="301">
        <f t="shared" ca="1" si="32"/>
        <v>392409.3228165608</v>
      </c>
      <c r="G86" s="301">
        <f t="shared" ca="1" si="32"/>
        <v>501791.7361262787</v>
      </c>
      <c r="H86" s="301">
        <f t="shared" ca="1" si="32"/>
        <v>617399.57222404319</v>
      </c>
      <c r="I86" s="301">
        <f t="shared" ca="1" si="32"/>
        <v>847785.38929034746</v>
      </c>
      <c r="J86" s="301">
        <f t="shared" ca="1" si="32"/>
        <v>812401.51379645895</v>
      </c>
      <c r="K86" s="301">
        <f t="shared" ca="1" si="32"/>
        <v>778152.8768434365</v>
      </c>
      <c r="L86" s="301">
        <f t="shared" ca="1" si="32"/>
        <v>745044.8521249633</v>
      </c>
      <c r="M86" s="301">
        <f t="shared" ca="1" si="32"/>
        <v>713076.27259039145</v>
      </c>
      <c r="N86" s="301">
        <f t="shared" ca="1" si="32"/>
        <v>682240.39348501817</v>
      </c>
      <c r="O86" s="301">
        <f t="shared" ca="1" si="32"/>
        <v>652525.7430886107</v>
      </c>
      <c r="P86" s="301">
        <f t="shared" ca="1" si="32"/>
        <v>623916.87318366568</v>
      </c>
      <c r="Q86" s="301">
        <f t="shared" ca="1" si="32"/>
        <v>596395.0200470764</v>
      </c>
      <c r="R86" s="301">
        <f t="shared" ca="1" si="32"/>
        <v>569938.68564556621</v>
      </c>
      <c r="S86" s="301">
        <f t="shared" ca="1" si="32"/>
        <v>544524.14771404373</v>
      </c>
      <c r="T86" s="301">
        <f t="shared" ca="1" si="32"/>
        <v>520125.90649586718</v>
      </c>
      <c r="U86" s="301">
        <f t="shared" ca="1" si="32"/>
        <v>496717.07511477993</v>
      </c>
      <c r="V86" s="301">
        <f t="shared" ca="1" si="32"/>
        <v>474269.71982101433</v>
      </c>
      <c r="W86" s="301">
        <f t="shared" ca="1" si="32"/>
        <v>452755.15570054995</v>
      </c>
      <c r="X86" s="301">
        <f t="shared" ca="1" si="32"/>
        <v>432144.20284941787</v>
      </c>
      <c r="Y86" s="301">
        <f t="shared" ca="1" si="32"/>
        <v>412407.40748764155</v>
      </c>
      <c r="Z86" s="301">
        <f t="shared" ca="1" si="32"/>
        <v>393515.23201391788</v>
      </c>
      <c r="AA86" s="301">
        <f t="shared" ca="1" si="32"/>
        <v>375438.21757706255</v>
      </c>
      <c r="AB86" s="301">
        <f t="shared" ca="1" si="32"/>
        <v>358147.12235875678</v>
      </c>
      <c r="AC86" s="301">
        <f t="shared" ca="1" si="32"/>
        <v>341613.03841982567</v>
      </c>
      <c r="AD86" s="301">
        <f t="shared" ca="1" si="32"/>
        <v>325807.48965523654</v>
      </c>
      <c r="AE86" s="301">
        <f t="shared" ca="1" si="32"/>
        <v>310702.51312766731</v>
      </c>
      <c r="AF86" s="301">
        <f t="shared" ca="1" si="32"/>
        <v>296270.72580266226</v>
      </c>
      <c r="AG86" s="301">
        <f t="shared" ca="1" si="32"/>
        <v>282150.86524410913</v>
      </c>
      <c r="AH86" s="301">
        <f t="shared" ca="1" si="32"/>
        <v>268711.47303948388</v>
      </c>
      <c r="AI86" s="301">
        <f t="shared" ca="1" si="32"/>
        <v>255919.08753604424</v>
      </c>
      <c r="AJ86" s="301">
        <f t="shared" ca="1" si="32"/>
        <v>243741.95116128327</v>
      </c>
      <c r="AK86" s="301">
        <f t="shared" ca="1" si="32"/>
        <v>232149.9186010118</v>
      </c>
      <c r="AL86" s="301">
        <f t="shared" ca="1" si="32"/>
        <v>221114.37034342319</v>
      </c>
      <c r="AM86" s="301">
        <f t="shared" ca="1" si="32"/>
        <v>210608.13124274218</v>
      </c>
      <c r="AN86" s="301">
        <f t="shared" ca="1" si="32"/>
        <v>200605.39378079839</v>
      </c>
      <c r="AO86" s="301">
        <f t="shared" ca="1" si="32"/>
        <v>191081.64572767139</v>
      </c>
      <c r="AP86" s="301">
        <f ca="1">AP83*AP85</f>
        <v>182013.60192361186</v>
      </c>
    </row>
    <row r="87" spans="1:44" ht="14.25" x14ac:dyDescent="0.2">
      <c r="A87" s="300" t="s">
        <v>553</v>
      </c>
      <c r="B87" s="301">
        <f ca="1">SUM($B$86:B86)</f>
        <v>-2695948.1459180848</v>
      </c>
      <c r="C87" s="301">
        <f ca="1">SUM($B$86:C86)</f>
        <v>-2778238.5336307478</v>
      </c>
      <c r="D87" s="301">
        <f ca="1">SUM($B$86:D86)</f>
        <v>-2636004.5650908537</v>
      </c>
      <c r="E87" s="301">
        <f ca="1">SUM($B$86:E86)</f>
        <v>-2331212.2517964719</v>
      </c>
      <c r="F87" s="301">
        <f ca="1">SUM($B$86:F86)</f>
        <v>-1938802.9289799111</v>
      </c>
      <c r="G87" s="301">
        <f ca="1">SUM($B$86:G86)</f>
        <v>-1437011.1928536324</v>
      </c>
      <c r="H87" s="301">
        <f ca="1">SUM($B$86:H86)</f>
        <v>-819611.62062958919</v>
      </c>
      <c r="I87" s="301">
        <f ca="1">SUM($B$86:I86)</f>
        <v>28173.768660758273</v>
      </c>
      <c r="J87" s="301">
        <f ca="1">SUM($B$86:J86)</f>
        <v>840575.28245721722</v>
      </c>
      <c r="K87" s="301">
        <f ca="1">SUM($B$86:K86)</f>
        <v>1618728.1593006537</v>
      </c>
      <c r="L87" s="301">
        <f ca="1">SUM($B$86:L86)</f>
        <v>2363773.0114256172</v>
      </c>
      <c r="M87" s="301">
        <f ca="1">SUM($B$86:M86)</f>
        <v>3076849.2840160085</v>
      </c>
      <c r="N87" s="301">
        <f ca="1">SUM($B$86:N86)</f>
        <v>3759089.6775010265</v>
      </c>
      <c r="O87" s="301">
        <f ca="1">SUM($B$86:O86)</f>
        <v>4411615.420589637</v>
      </c>
      <c r="P87" s="301">
        <f ca="1">SUM($B$86:P86)</f>
        <v>5035532.2937733028</v>
      </c>
      <c r="Q87" s="301">
        <f ca="1">SUM($B$86:Q86)</f>
        <v>5631927.3138203789</v>
      </c>
      <c r="R87" s="301">
        <f ca="1">SUM($B$86:R86)</f>
        <v>6201865.9994659452</v>
      </c>
      <c r="S87" s="301">
        <f ca="1">SUM($B$86:S86)</f>
        <v>6746390.1471799891</v>
      </c>
      <c r="T87" s="301">
        <f ca="1">SUM($B$86:T86)</f>
        <v>7266516.0536758564</v>
      </c>
      <c r="U87" s="301">
        <f ca="1">SUM($B$86:U86)</f>
        <v>7763233.1287906365</v>
      </c>
      <c r="V87" s="301">
        <f ca="1">SUM($B$86:V86)</f>
        <v>8237502.848611651</v>
      </c>
      <c r="W87" s="301">
        <f ca="1">SUM($B$86:W86)</f>
        <v>8690258.0043122005</v>
      </c>
      <c r="X87" s="301">
        <f ca="1">SUM($B$86:X86)</f>
        <v>9122402.2071616184</v>
      </c>
      <c r="Y87" s="301">
        <f ca="1">SUM($B$86:Y86)</f>
        <v>9534809.6146492604</v>
      </c>
      <c r="Z87" s="301">
        <f ca="1">SUM($B$86:Z86)</f>
        <v>9928324.8466631789</v>
      </c>
      <c r="AA87" s="301">
        <f ca="1">SUM($B$86:AA86)</f>
        <v>10303763.064240241</v>
      </c>
      <c r="AB87" s="301">
        <f ca="1">SUM($B$86:AB86)</f>
        <v>10661910.186598998</v>
      </c>
      <c r="AC87" s="301">
        <f ca="1">SUM($B$86:AC86)</f>
        <v>11003523.225018824</v>
      </c>
      <c r="AD87" s="301">
        <f ca="1">SUM($B$86:AD86)</f>
        <v>11329330.714674059</v>
      </c>
      <c r="AE87" s="301">
        <f ca="1">SUM($B$86:AE86)</f>
        <v>11640033.227801727</v>
      </c>
      <c r="AF87" s="301">
        <f ca="1">SUM($B$86:AF86)</f>
        <v>11936303.953604389</v>
      </c>
      <c r="AG87" s="301">
        <f ca="1">SUM($B$86:AG86)</f>
        <v>12218454.818848498</v>
      </c>
      <c r="AH87" s="301">
        <f ca="1">SUM($B$86:AH86)</f>
        <v>12487166.291887982</v>
      </c>
      <c r="AI87" s="301">
        <f ca="1">SUM($B$86:AI86)</f>
        <v>12743085.379424026</v>
      </c>
      <c r="AJ87" s="301">
        <f ca="1">SUM($B$86:AJ86)</f>
        <v>12986827.33058531</v>
      </c>
      <c r="AK87" s="301">
        <f ca="1">SUM($B$86:AK86)</f>
        <v>13218977.249186322</v>
      </c>
      <c r="AL87" s="301">
        <f ca="1">SUM($B$86:AL86)</f>
        <v>13440091.619529745</v>
      </c>
      <c r="AM87" s="301">
        <f ca="1">SUM($B$86:AM86)</f>
        <v>13650699.750772487</v>
      </c>
      <c r="AN87" s="301">
        <f ca="1">SUM($B$86:AN86)</f>
        <v>13851305.144553285</v>
      </c>
      <c r="AO87" s="301">
        <f ca="1">SUM($B$86:AO86)</f>
        <v>14042386.790280957</v>
      </c>
      <c r="AP87" s="301">
        <f ca="1">SUM($B$86:AP86)</f>
        <v>14224400.392204568</v>
      </c>
    </row>
    <row r="88" spans="1:44" ht="14.25" x14ac:dyDescent="0.2">
      <c r="A88" s="300" t="s">
        <v>554</v>
      </c>
      <c r="B88" s="310">
        <f ca="1">IF((ISERR(IRR($B$83:B83))),0,IF(IRR($B$83:B83)&lt;0,0,IRR($B$83:B83)))</f>
        <v>0</v>
      </c>
      <c r="C88" s="310">
        <f ca="1">IF((ISERR(IRR($B$83:C83))),0,IF(IRR($B$83:C83)&lt;0,0,IRR($B$83:C83)))</f>
        <v>0</v>
      </c>
      <c r="D88" s="310">
        <f ca="1">IF((ISERR(IRR($B$83:D83))),0,IF(IRR($B$83:D83)&lt;0,0,IRR($B$83:D83)))</f>
        <v>0</v>
      </c>
      <c r="E88" s="310">
        <f ca="1">IF((ISERR(IRR($B$83:E83))),0,IF(IRR($B$83:E83)&lt;0,0,IRR($B$83:E83)))</f>
        <v>0</v>
      </c>
      <c r="F88" s="310">
        <f ca="1">IF((ISERR(IRR($B$83:F83))),0,IF(IRR($B$83:F83)&lt;0,0,IRR($B$83:F83)))</f>
        <v>0</v>
      </c>
      <c r="G88" s="310">
        <f ca="1">IF((ISERR(IRR($B$83:G83))),0,IF(IRR($B$83:G83)&lt;0,0,IRR($B$83:G83)))</f>
        <v>0</v>
      </c>
      <c r="H88" s="310">
        <f ca="1">IF((ISERR(IRR($B$83:H83))),0,IF(IRR($B$83:H83)&lt;0,0,IRR($B$83:H83)))</f>
        <v>1.8557038111131074E-2</v>
      </c>
      <c r="I88" s="310">
        <f ca="1">IF((ISERR(IRR($B$83:I83))),0,IF(IRR($B$83:I83)&lt;0,0,IRR($B$83:I83)))</f>
        <v>0.10080027323560659</v>
      </c>
      <c r="J88" s="310">
        <f ca="1">IF((ISERR(IRR($B$83:J83))),0,IF(IRR($B$83:J83)&lt;0,0,IRR($B$83:J83)))</f>
        <v>0.14977054597380346</v>
      </c>
      <c r="K88" s="310">
        <f ca="1">IF((ISERR(IRR($B$83:K83))),0,IF(IRR($B$83:K83)&lt;0,0,IRR($B$83:K83)))</f>
        <v>0.18191522126980342</v>
      </c>
      <c r="L88" s="310">
        <f ca="1">IF((ISERR(IRR($B$83:L83))),0,IF(IRR($B$83:L83)&lt;0,0,IRR($B$83:L83)))</f>
        <v>0.20415860944579878</v>
      </c>
      <c r="M88" s="310">
        <f ca="1">IF((ISERR(IRR($B$83:M83))),0,IF(IRR($B$83:M83)&lt;0,0,IRR($B$83:M83)))</f>
        <v>0.22009425963965379</v>
      </c>
      <c r="N88" s="310">
        <f ca="1">IF((ISERR(IRR($B$83:N83))),0,IF(IRR($B$83:N83)&lt;0,0,IRR($B$83:N83)))</f>
        <v>0.23180152835502787</v>
      </c>
      <c r="O88" s="310">
        <f ca="1">IF((ISERR(IRR($B$83:O83))),0,IF(IRR($B$83:O83)&lt;0,0,IRR($B$83:O83)))</f>
        <v>0.24056930778524888</v>
      </c>
      <c r="P88" s="310">
        <f ca="1">IF((ISERR(IRR($B$83:P83))),0,IF(IRR($B$83:P83)&lt;0,0,IRR($B$83:P83)))</f>
        <v>0.24723629393558078</v>
      </c>
      <c r="Q88" s="310">
        <f ca="1">IF((ISERR(IRR($B$83:Q83))),0,IF(IRR($B$83:Q83)&lt;0,0,IRR($B$83:Q83)))</f>
        <v>0.25236866035594985</v>
      </c>
      <c r="R88" s="310">
        <f ca="1">IF((ISERR(IRR($B$83:R83))),0,IF(IRR($B$83:R83)&lt;0,0,IRR($B$83:R83)))</f>
        <v>0.25635988056811621</v>
      </c>
      <c r="S88" s="310">
        <f ca="1">IF((ISERR(IRR($B$83:S83))),0,IF(IRR($B$83:S83)&lt;0,0,IRR($B$83:S83)))</f>
        <v>0.25948996390757784</v>
      </c>
      <c r="T88" s="310">
        <f ca="1">IF((ISERR(IRR($B$83:T83))),0,IF(IRR($B$83:T83)&lt;0,0,IRR($B$83:T83)))</f>
        <v>0.26196214679507901</v>
      </c>
      <c r="U88" s="310">
        <f ca="1">IF((ISERR(IRR($B$83:U83))),0,IF(IRR($B$83:U83)&lt;0,0,IRR($B$83:U83)))</f>
        <v>0.26392642543857248</v>
      </c>
      <c r="V88" s="310">
        <f ca="1">IF((ISERR(IRR($B$83:V83))),0,IF(IRR($B$83:V83)&lt;0,0,IRR($B$83:V83)))</f>
        <v>0.26549509430440832</v>
      </c>
      <c r="W88" s="310">
        <f ca="1">IF((ISERR(IRR($B$83:W83))),0,IF(IRR($B$83:W83)&lt;0,0,IRR($B$83:W83)))</f>
        <v>0.26675326330791771</v>
      </c>
      <c r="X88" s="310">
        <f ca="1">IF((ISERR(IRR($B$83:X83))),0,IF(IRR($B$83:X83)&lt;0,0,IRR($B$83:X83)))</f>
        <v>0.26776613052766374</v>
      </c>
      <c r="Y88" s="310">
        <f ca="1">IF((ISERR(IRR($B$83:Y83))),0,IF(IRR($B$83:Y83)&lt;0,0,IRR($B$83:Y83)))</f>
        <v>0.26858410661402154</v>
      </c>
      <c r="Z88" s="310">
        <f ca="1">IF((ISERR(IRR($B$83:Z83))),0,IF(IRR($B$83:Z83)&lt;0,0,IRR($B$83:Z83)))</f>
        <v>0.26924648591013689</v>
      </c>
      <c r="AA88" s="310">
        <f ca="1">IF((ISERR(IRR($B$83:AA83))),0,IF(IRR($B$83:AA83)&lt;0,0,IRR($B$83:AA83)))</f>
        <v>0.269784115616158</v>
      </c>
      <c r="AB88" s="310">
        <f ca="1">IF((ISERR(IRR($B$83:AB83))),0,IF(IRR($B$83:AB83)&lt;0,0,IRR($B$83:AB83)))</f>
        <v>0.27022136234228533</v>
      </c>
      <c r="AC88" s="310">
        <f ca="1">IF((ISERR(IRR($B$83:AC83))),0,IF(IRR($B$83:AC83)&lt;0,0,IRR($B$83:AC83)))</f>
        <v>0.27057757837440755</v>
      </c>
      <c r="AD88" s="310">
        <f ca="1">IF((ISERR(IRR($B$83:AD83))),0,IF(IRR($B$83:AD83)&lt;0,0,IRR($B$83:AD83)))</f>
        <v>0.27086820674450651</v>
      </c>
      <c r="AE88" s="310">
        <f ca="1">IF((ISERR(IRR($B$83:AE83))),0,IF(IRR($B$83:AE83)&lt;0,0,IRR($B$83:AE83)))</f>
        <v>0.27110562221408685</v>
      </c>
      <c r="AF88" s="310">
        <f ca="1">IF((ISERR(IRR($B$83:AF83))),0,IF(IRR($B$83:AF83)&lt;0,0,IRR($B$83:AF83)))</f>
        <v>0.27129977692907903</v>
      </c>
      <c r="AG88" s="310">
        <f ca="1">IF((ISERR(IRR($B$83:AG83))),0,IF(IRR($B$83:AG83)&lt;0,0,IRR($B$83:AG83)))</f>
        <v>0.27145851244770425</v>
      </c>
      <c r="AH88" s="310">
        <f ca="1">IF((ISERR(IRR($B$83:AH83))),0,IF(IRR($B$83:AH83)&lt;0,0,IRR($B$83:AH83)))</f>
        <v>0.27158840702057852</v>
      </c>
      <c r="AI88" s="310">
        <f ca="1">IF((ISERR(IRR($B$83:AI83))),0,IF(IRR($B$83:AI83)&lt;0,0,IRR($B$83:AI83)))</f>
        <v>0.2716947831801606</v>
      </c>
      <c r="AJ88" s="310">
        <f ca="1">IF((ISERR(IRR($B$83:AJ83))),0,IF(IRR($B$83:AJ83)&lt;0,0,IRR($B$83:AJ83)))</f>
        <v>0.27178195722379406</v>
      </c>
      <c r="AK88" s="310">
        <f ca="1">IF((ISERR(IRR($B$83:AK83))),0,IF(IRR($B$83:AK83)&lt;0,0,IRR($B$83:AK83)))</f>
        <v>0.2718534363585805</v>
      </c>
      <c r="AL88" s="310">
        <f ca="1">IF((ISERR(IRR($B$83:AL83))),0,IF(IRR($B$83:AL83)&lt;0,0,IRR($B$83:AL83)))</f>
        <v>0.27191207525615191</v>
      </c>
      <c r="AM88" s="310">
        <f ca="1">IF((ISERR(IRR($B$83:AM83))),0,IF(IRR($B$83:AM83)&lt;0,0,IRR($B$83:AM83)))</f>
        <v>0.2719602009210027</v>
      </c>
      <c r="AN88" s="310">
        <f ca="1">IF((ISERR(IRR($B$83:AN83))),0,IF(IRR($B$83:AN83)&lt;0,0,IRR($B$83:AN83)))</f>
        <v>0.27199971267491896</v>
      </c>
      <c r="AO88" s="310">
        <f ca="1">IF((ISERR(IRR($B$83:AO83))),0,IF(IRR($B$83:AO83)&lt;0,0,IRR($B$83:AO83)))</f>
        <v>0.27203216249391859</v>
      </c>
      <c r="AP88" s="310">
        <f ca="1">IF((ISERR(IRR($B$83:AP83))),0,IF(IRR($B$83:AP83)&lt;0,0,IRR($B$83:AP83)))</f>
        <v>0.27205881975624435</v>
      </c>
    </row>
    <row r="89" spans="1:44" ht="14.25" x14ac:dyDescent="0.2">
      <c r="A89" s="300" t="s">
        <v>555</v>
      </c>
      <c r="B89" s="311">
        <f ca="1">IF(AND(B84&gt;0,A84&lt;0),(B74-(B84/(B84-A84))),0)</f>
        <v>0</v>
      </c>
      <c r="C89" s="311">
        <f t="shared" ref="C89:AP89" ca="1" si="33">IF(AND(C84&gt;0,B84&lt;0),(C74-(C84/(C84-B84))),0)</f>
        <v>0</v>
      </c>
      <c r="D89" s="311">
        <f ca="1">IF(AND(D84&gt;0,C84&lt;0),(D74-(D84/(D84-C84))),0)</f>
        <v>0</v>
      </c>
      <c r="E89" s="311">
        <f t="shared" ca="1" si="33"/>
        <v>0</v>
      </c>
      <c r="F89" s="311">
        <f t="shared" ca="1" si="33"/>
        <v>0</v>
      </c>
      <c r="G89" s="311">
        <f t="shared" ca="1" si="33"/>
        <v>0</v>
      </c>
      <c r="H89" s="311">
        <f ca="1">IF(AND(H84&gt;0,G84&lt;0),(H74-(H84/(H84-G84))),0)</f>
        <v>6.7690686896417569</v>
      </c>
      <c r="I89" s="311">
        <f t="shared" ca="1" si="33"/>
        <v>0</v>
      </c>
      <c r="J89" s="311">
        <f t="shared" ca="1" si="33"/>
        <v>0</v>
      </c>
      <c r="K89" s="311">
        <f t="shared" ca="1" si="33"/>
        <v>0</v>
      </c>
      <c r="L89" s="311">
        <f t="shared" ca="1" si="33"/>
        <v>0</v>
      </c>
      <c r="M89" s="311">
        <f t="shared" ca="1" si="33"/>
        <v>0</v>
      </c>
      <c r="N89" s="311">
        <f t="shared" ca="1" si="33"/>
        <v>0</v>
      </c>
      <c r="O89" s="311">
        <f t="shared" ca="1" si="33"/>
        <v>0</v>
      </c>
      <c r="P89" s="311">
        <f t="shared" ca="1" si="33"/>
        <v>0</v>
      </c>
      <c r="Q89" s="311">
        <f t="shared" ca="1" si="33"/>
        <v>0</v>
      </c>
      <c r="R89" s="311">
        <f t="shared" ca="1" si="33"/>
        <v>0</v>
      </c>
      <c r="S89" s="311">
        <f t="shared" ca="1" si="33"/>
        <v>0</v>
      </c>
      <c r="T89" s="311">
        <f t="shared" ca="1" si="33"/>
        <v>0</v>
      </c>
      <c r="U89" s="311">
        <f t="shared" ca="1" si="33"/>
        <v>0</v>
      </c>
      <c r="V89" s="311">
        <f t="shared" ca="1" si="33"/>
        <v>0</v>
      </c>
      <c r="W89" s="311">
        <f t="shared" ca="1" si="33"/>
        <v>0</v>
      </c>
      <c r="X89" s="311">
        <f t="shared" ca="1" si="33"/>
        <v>0</v>
      </c>
      <c r="Y89" s="311">
        <f t="shared" ca="1" si="33"/>
        <v>0</v>
      </c>
      <c r="Z89" s="311">
        <f t="shared" ca="1" si="33"/>
        <v>0</v>
      </c>
      <c r="AA89" s="311">
        <f t="shared" ca="1" si="33"/>
        <v>0</v>
      </c>
      <c r="AB89" s="311">
        <f t="shared" ca="1" si="33"/>
        <v>0</v>
      </c>
      <c r="AC89" s="311">
        <f t="shared" ca="1" si="33"/>
        <v>0</v>
      </c>
      <c r="AD89" s="311">
        <f t="shared" ca="1" si="33"/>
        <v>0</v>
      </c>
      <c r="AE89" s="311">
        <f t="shared" ca="1" si="33"/>
        <v>0</v>
      </c>
      <c r="AF89" s="311">
        <f t="shared" ca="1" si="33"/>
        <v>0</v>
      </c>
      <c r="AG89" s="311">
        <f t="shared" ca="1" si="33"/>
        <v>0</v>
      </c>
      <c r="AH89" s="311">
        <f t="shared" ca="1" si="33"/>
        <v>0</v>
      </c>
      <c r="AI89" s="311">
        <f t="shared" ca="1" si="33"/>
        <v>0</v>
      </c>
      <c r="AJ89" s="311">
        <f t="shared" ca="1" si="33"/>
        <v>0</v>
      </c>
      <c r="AK89" s="311">
        <f t="shared" ca="1" si="33"/>
        <v>0</v>
      </c>
      <c r="AL89" s="311">
        <f t="shared" ca="1" si="33"/>
        <v>0</v>
      </c>
      <c r="AM89" s="311">
        <f t="shared" ca="1" si="33"/>
        <v>0</v>
      </c>
      <c r="AN89" s="311">
        <f t="shared" ca="1" si="33"/>
        <v>0</v>
      </c>
      <c r="AO89" s="311">
        <f t="shared" ca="1" si="33"/>
        <v>0</v>
      </c>
      <c r="AP89" s="311">
        <f t="shared" ca="1" si="33"/>
        <v>0</v>
      </c>
    </row>
    <row r="90" spans="1:44" ht="15" thickBot="1" x14ac:dyDescent="0.25">
      <c r="A90" s="312" t="s">
        <v>556</v>
      </c>
      <c r="B90" s="313">
        <f t="shared" ref="B90:AP90" ca="1" si="34">IF(AND(B87&gt;0,A87&lt;0),(B74-(B87/(B87-A87))),0)</f>
        <v>0</v>
      </c>
      <c r="C90" s="313">
        <f t="shared" ca="1" si="34"/>
        <v>0</v>
      </c>
      <c r="D90" s="313">
        <f t="shared" ca="1" si="34"/>
        <v>0</v>
      </c>
      <c r="E90" s="313">
        <f t="shared" ca="1" si="34"/>
        <v>0</v>
      </c>
      <c r="F90" s="313">
        <f t="shared" ca="1" si="34"/>
        <v>0</v>
      </c>
      <c r="G90" s="313">
        <f t="shared" ca="1" si="34"/>
        <v>0</v>
      </c>
      <c r="H90" s="313">
        <f t="shared" ca="1" si="34"/>
        <v>0</v>
      </c>
      <c r="I90" s="313">
        <f t="shared" ca="1" si="34"/>
        <v>7.9667678058425357</v>
      </c>
      <c r="J90" s="313">
        <f t="shared" ca="1" si="34"/>
        <v>0</v>
      </c>
      <c r="K90" s="313">
        <f t="shared" ca="1" si="34"/>
        <v>0</v>
      </c>
      <c r="L90" s="313">
        <f t="shared" ca="1" si="34"/>
        <v>0</v>
      </c>
      <c r="M90" s="313">
        <f t="shared" ca="1" si="34"/>
        <v>0</v>
      </c>
      <c r="N90" s="313">
        <f t="shared" ca="1" si="34"/>
        <v>0</v>
      </c>
      <c r="O90" s="313">
        <f t="shared" ca="1" si="34"/>
        <v>0</v>
      </c>
      <c r="P90" s="313">
        <f t="shared" ca="1" si="34"/>
        <v>0</v>
      </c>
      <c r="Q90" s="313">
        <f t="shared" ca="1" si="34"/>
        <v>0</v>
      </c>
      <c r="R90" s="313">
        <f t="shared" ca="1" si="34"/>
        <v>0</v>
      </c>
      <c r="S90" s="313">
        <f t="shared" ca="1" si="34"/>
        <v>0</v>
      </c>
      <c r="T90" s="313">
        <f t="shared" ca="1" si="34"/>
        <v>0</v>
      </c>
      <c r="U90" s="313">
        <f t="shared" ca="1" si="34"/>
        <v>0</v>
      </c>
      <c r="V90" s="313">
        <f t="shared" ca="1" si="34"/>
        <v>0</v>
      </c>
      <c r="W90" s="313">
        <f t="shared" ca="1" si="34"/>
        <v>0</v>
      </c>
      <c r="X90" s="313">
        <f t="shared" ca="1" si="34"/>
        <v>0</v>
      </c>
      <c r="Y90" s="313">
        <f t="shared" ca="1" si="34"/>
        <v>0</v>
      </c>
      <c r="Z90" s="313">
        <f t="shared" ca="1" si="34"/>
        <v>0</v>
      </c>
      <c r="AA90" s="313">
        <f t="shared" ca="1" si="34"/>
        <v>0</v>
      </c>
      <c r="AB90" s="313">
        <f t="shared" ca="1" si="34"/>
        <v>0</v>
      </c>
      <c r="AC90" s="313">
        <f t="shared" ca="1" si="34"/>
        <v>0</v>
      </c>
      <c r="AD90" s="313">
        <f t="shared" ca="1" si="34"/>
        <v>0</v>
      </c>
      <c r="AE90" s="313">
        <f t="shared" ca="1" si="34"/>
        <v>0</v>
      </c>
      <c r="AF90" s="313">
        <f t="shared" ca="1" si="34"/>
        <v>0</v>
      </c>
      <c r="AG90" s="313">
        <f t="shared" ca="1" si="34"/>
        <v>0</v>
      </c>
      <c r="AH90" s="313">
        <f t="shared" ca="1" si="34"/>
        <v>0</v>
      </c>
      <c r="AI90" s="313">
        <f t="shared" ca="1" si="34"/>
        <v>0</v>
      </c>
      <c r="AJ90" s="313">
        <f t="shared" ca="1" si="34"/>
        <v>0</v>
      </c>
      <c r="AK90" s="313">
        <f t="shared" ca="1" si="34"/>
        <v>0</v>
      </c>
      <c r="AL90" s="313">
        <f t="shared" ca="1" si="34"/>
        <v>0</v>
      </c>
      <c r="AM90" s="313">
        <f t="shared" ca="1" si="34"/>
        <v>0</v>
      </c>
      <c r="AN90" s="313">
        <f t="shared" ca="1" si="34"/>
        <v>0</v>
      </c>
      <c r="AO90" s="313">
        <f t="shared" ca="1" si="34"/>
        <v>0</v>
      </c>
      <c r="AP90" s="313">
        <f t="shared" ca="1"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80" t="s">
        <v>562</v>
      </c>
      <c r="B97" s="480"/>
      <c r="C97" s="480"/>
      <c r="D97" s="480"/>
      <c r="E97" s="480"/>
      <c r="F97" s="480"/>
      <c r="G97" s="480"/>
      <c r="H97" s="480"/>
      <c r="I97" s="480"/>
      <c r="J97" s="480"/>
      <c r="K97" s="480"/>
      <c r="L97" s="480"/>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ht="16.5" hidden="1" thickBot="1" x14ac:dyDescent="0.25">
      <c r="C98" s="319"/>
    </row>
    <row r="99" spans="1:71" s="325" customFormat="1" ht="16.5" hidden="1" thickTop="1" x14ac:dyDescent="0.2">
      <c r="A99" s="320" t="s">
        <v>563</v>
      </c>
      <c r="B99" s="321">
        <f>B81*B85</f>
        <v>-7645916.0089249043</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-7645916.0089249043</v>
      </c>
      <c r="AR99" s="324"/>
      <c r="AS99" s="324"/>
    </row>
    <row r="100" spans="1:71" s="328" customFormat="1" hidden="1" x14ac:dyDescent="0.2">
      <c r="A100" s="326">
        <f>AQ99</f>
        <v>-7645916.0089249043</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 ca="1">AP87</f>
        <v>14224400.392204568</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 ca="1">(A101+-A100)/-A100</f>
        <v>2.6178581901701587</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 ca="1">G30/1000/1000</f>
        <v>2.3637730114256175</v>
      </c>
      <c r="B105" s="335">
        <f ca="1">L88</f>
        <v>0.20415860944579878</v>
      </c>
      <c r="C105" s="336">
        <f ca="1">G28</f>
        <v>6.7690686896417569</v>
      </c>
      <c r="D105" s="336">
        <f ca="1">G29</f>
        <v>7.9667678058425357</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75792.735450000007</v>
      </c>
      <c r="I108" s="342">
        <f t="shared" si="38"/>
        <v>151585.47090000001</v>
      </c>
      <c r="J108" s="342">
        <f t="shared" si="38"/>
        <v>227378.20635000002</v>
      </c>
      <c r="K108" s="342">
        <f t="shared" si="38"/>
        <v>303170.94180000003</v>
      </c>
      <c r="L108" s="342">
        <f t="shared" si="38"/>
        <v>378963.67725000007</v>
      </c>
      <c r="M108" s="342">
        <f t="shared" si="38"/>
        <v>530549.14815000002</v>
      </c>
      <c r="N108" s="342">
        <f t="shared" si="38"/>
        <v>530549.14815000002</v>
      </c>
      <c r="O108" s="342">
        <f t="shared" si="38"/>
        <v>530549.14815000002</v>
      </c>
      <c r="P108" s="342">
        <f t="shared" si="38"/>
        <v>530549.14815000002</v>
      </c>
      <c r="Q108" s="342">
        <f t="shared" si="38"/>
        <v>530549.14815000002</v>
      </c>
      <c r="R108" s="342">
        <f t="shared" si="38"/>
        <v>530549.14815000002</v>
      </c>
      <c r="S108" s="342">
        <f t="shared" si="38"/>
        <v>530549.14815000002</v>
      </c>
      <c r="T108" s="342">
        <f t="shared" si="38"/>
        <v>530549.14815000002</v>
      </c>
      <c r="U108" s="342">
        <f t="shared" si="38"/>
        <v>530549.14815000002</v>
      </c>
      <c r="V108" s="342">
        <f t="shared" si="38"/>
        <v>530549.14815000002</v>
      </c>
      <c r="W108" s="342">
        <f t="shared" si="38"/>
        <v>530549.14815000002</v>
      </c>
      <c r="X108" s="342">
        <f t="shared" si="38"/>
        <v>530549.14815000002</v>
      </c>
      <c r="Y108" s="342">
        <f t="shared" si="38"/>
        <v>530549.14815000002</v>
      </c>
      <c r="Z108" s="342">
        <f t="shared" si="38"/>
        <v>530549.14815000002</v>
      </c>
      <c r="AA108" s="342">
        <f t="shared" si="38"/>
        <v>530549.14815000002</v>
      </c>
      <c r="AB108" s="342">
        <f t="shared" si="38"/>
        <v>530549.14815000002</v>
      </c>
      <c r="AC108" s="342">
        <f t="shared" si="38"/>
        <v>530549.14815000002</v>
      </c>
      <c r="AD108" s="342">
        <f t="shared" si="38"/>
        <v>530549.14815000002</v>
      </c>
      <c r="AE108" s="342">
        <f t="shared" si="38"/>
        <v>530549.14815000002</v>
      </c>
      <c r="AF108" s="342">
        <f t="shared" si="38"/>
        <v>530549.14815000002</v>
      </c>
      <c r="AG108" s="342">
        <f t="shared" si="38"/>
        <v>530549.14815000002</v>
      </c>
      <c r="AH108" s="342">
        <f t="shared" si="38"/>
        <v>530549.14815000002</v>
      </c>
      <c r="AI108" s="342">
        <f t="shared" si="38"/>
        <v>530549.14815000002</v>
      </c>
      <c r="AJ108" s="342">
        <f t="shared" si="38"/>
        <v>530549.14815000002</v>
      </c>
      <c r="AK108" s="342">
        <f t="shared" si="38"/>
        <v>530549.14815000002</v>
      </c>
      <c r="AL108" s="342">
        <f t="shared" si="38"/>
        <v>530549.14815000002</v>
      </c>
      <c r="AM108" s="342">
        <f t="shared" si="38"/>
        <v>530549.14815000002</v>
      </c>
      <c r="AN108" s="342">
        <f t="shared" si="38"/>
        <v>530549.14815000002</v>
      </c>
      <c r="AO108" s="342">
        <f t="shared" si="38"/>
        <v>530549.14815000002</v>
      </c>
      <c r="AP108" s="342">
        <f t="shared" si="38"/>
        <v>530549.14815000002</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2.3250000000000003E-2</v>
      </c>
      <c r="I109" s="340">
        <f t="shared" si="39"/>
        <v>4.6500000000000007E-2</v>
      </c>
      <c r="J109" s="340">
        <f t="shared" si="39"/>
        <v>6.9750000000000006E-2</v>
      </c>
      <c r="K109" s="340">
        <f t="shared" si="39"/>
        <v>9.3000000000000013E-2</v>
      </c>
      <c r="L109" s="340">
        <f t="shared" si="39"/>
        <v>0.11625000000000002</v>
      </c>
      <c r="M109" s="340">
        <f t="shared" si="39"/>
        <v>0.16275000000000003</v>
      </c>
      <c r="N109" s="340">
        <f t="shared" si="39"/>
        <v>0.16275000000000003</v>
      </c>
      <c r="O109" s="340">
        <f t="shared" si="39"/>
        <v>0.16275000000000003</v>
      </c>
      <c r="P109" s="340">
        <f t="shared" si="39"/>
        <v>0.16275000000000003</v>
      </c>
      <c r="Q109" s="340">
        <f t="shared" si="39"/>
        <v>0.16275000000000003</v>
      </c>
      <c r="R109" s="340">
        <f t="shared" si="39"/>
        <v>0.16275000000000003</v>
      </c>
      <c r="S109" s="340">
        <f t="shared" si="39"/>
        <v>0.16275000000000003</v>
      </c>
      <c r="T109" s="340">
        <f t="shared" si="39"/>
        <v>0.16275000000000003</v>
      </c>
      <c r="U109" s="340">
        <f t="shared" si="39"/>
        <v>0.16275000000000003</v>
      </c>
      <c r="V109" s="340">
        <f t="shared" si="39"/>
        <v>0.16275000000000003</v>
      </c>
      <c r="W109" s="340">
        <f t="shared" si="39"/>
        <v>0.16275000000000003</v>
      </c>
      <c r="X109" s="340">
        <f t="shared" si="39"/>
        <v>0.16275000000000003</v>
      </c>
      <c r="Y109" s="340">
        <f t="shared" si="39"/>
        <v>0.16275000000000003</v>
      </c>
      <c r="Z109" s="340">
        <f t="shared" si="39"/>
        <v>0.16275000000000003</v>
      </c>
      <c r="AA109" s="340">
        <f t="shared" si="39"/>
        <v>0.16275000000000003</v>
      </c>
      <c r="AB109" s="340">
        <f t="shared" si="39"/>
        <v>0.16275000000000003</v>
      </c>
      <c r="AC109" s="340">
        <f t="shared" si="39"/>
        <v>0.16275000000000003</v>
      </c>
      <c r="AD109" s="340">
        <f t="shared" si="39"/>
        <v>0.16275000000000003</v>
      </c>
      <c r="AE109" s="340">
        <f t="shared" si="39"/>
        <v>0.16275000000000003</v>
      </c>
      <c r="AF109" s="340">
        <f t="shared" si="39"/>
        <v>0.16275000000000003</v>
      </c>
      <c r="AG109" s="340">
        <f t="shared" si="39"/>
        <v>0.16275000000000003</v>
      </c>
      <c r="AH109" s="340">
        <f t="shared" si="39"/>
        <v>0.16275000000000003</v>
      </c>
      <c r="AI109" s="340">
        <f t="shared" si="39"/>
        <v>0.16275000000000003</v>
      </c>
      <c r="AJ109" s="340">
        <f t="shared" si="39"/>
        <v>0.16275000000000003</v>
      </c>
      <c r="AK109" s="340">
        <f t="shared" si="39"/>
        <v>0.16275000000000003</v>
      </c>
      <c r="AL109" s="340">
        <f t="shared" si="39"/>
        <v>0.16275000000000003</v>
      </c>
      <c r="AM109" s="340">
        <f t="shared" si="39"/>
        <v>0.16275000000000003</v>
      </c>
      <c r="AN109" s="340">
        <f t="shared" si="39"/>
        <v>0.16275000000000003</v>
      </c>
      <c r="AO109" s="340">
        <f t="shared" si="39"/>
        <v>0.16275000000000003</v>
      </c>
      <c r="AP109" s="340">
        <f t="shared" si="39"/>
        <v>0.16275000000000003</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81" t="s">
        <v>576</v>
      </c>
      <c r="C116" s="482"/>
      <c r="D116" s="481" t="s">
        <v>577</v>
      </c>
      <c r="E116" s="482"/>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338">
        <v>0.5</v>
      </c>
      <c r="H118" s="338" t="s">
        <v>579</v>
      </c>
      <c r="I118" s="338">
        <f>$B$110*G118</f>
        <v>0.46500000000000002</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0.5</v>
      </c>
      <c r="H120" s="338" t="s">
        <v>579</v>
      </c>
      <c r="I120" s="343">
        <f>I118</f>
        <v>0.46500000000000002</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91">
        <f>'6.2. Паспорт фин осв ввод'!F27</f>
        <v>0</v>
      </c>
      <c r="C122" s="241"/>
      <c r="D122" s="470" t="s">
        <v>284</v>
      </c>
      <c r="E122" s="353" t="s">
        <v>584</v>
      </c>
      <c r="F122" s="354">
        <v>35</v>
      </c>
      <c r="G122" s="471"/>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70"/>
      <c r="E123" s="353" t="s">
        <v>585</v>
      </c>
      <c r="F123" s="354">
        <v>30</v>
      </c>
      <c r="G123" s="471"/>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70"/>
      <c r="E124" s="353" t="s">
        <v>588</v>
      </c>
      <c r="F124" s="354">
        <v>30</v>
      </c>
      <c r="G124" s="47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70"/>
      <c r="E125" s="353" t="s">
        <v>589</v>
      </c>
      <c r="F125" s="354">
        <v>30</v>
      </c>
      <c r="G125" s="47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8014364.3999999994</v>
      </c>
      <c r="C126" s="359">
        <f>'6.2. Паспорт фин осв ввод'!D24*1000000</f>
        <v>8014364.3999999994</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627</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628</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hidden="1"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hidden="1"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hidden="1"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hidden="1"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hidden="1"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hidden="1"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hidden="1"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hidden="1"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hidden="1"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hidden="1"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hidden="1"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hidden="1"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hidden="1"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hidden="1"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hidden="1"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hidden="1"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hidden="1"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hidden="1"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hidden="1"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hidden="1"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hidden="1"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hidden="1"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hidden="1"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hidden="1"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hidden="1"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hidden="1"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hidden="1"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hidden="1"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hidden="1"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hidden="1"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hidden="1"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hidden="1"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hidden="1"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hidden="1"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hidden="1"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hidden="1"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hidden="1"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hidden="1"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hidden="1"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hidden="1"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hidden="1"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hidden="1"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hidden="1"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hidden="1"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hidden="1"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hidden="1"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hidden="1"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hidden="1"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hidden="1"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hidden="1"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hidden="1"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hidden="1"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hidden="1"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hidden="1"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hidden="1"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K53" sqref="K53"/>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7" t="str">
        <f>'1. паспорт местоположение'!A5:C5</f>
        <v>Год раскрытия информации: 2022 год</v>
      </c>
      <c r="B5" s="417"/>
      <c r="C5" s="417"/>
      <c r="D5" s="417"/>
      <c r="E5" s="417"/>
      <c r="F5" s="417"/>
      <c r="G5" s="417"/>
      <c r="H5" s="417"/>
      <c r="I5" s="417"/>
      <c r="J5" s="417"/>
      <c r="K5" s="417"/>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4" t="s">
        <v>7</v>
      </c>
      <c r="B7" s="424"/>
      <c r="C7" s="424"/>
      <c r="D7" s="424"/>
      <c r="E7" s="424"/>
      <c r="F7" s="424"/>
      <c r="G7" s="424"/>
      <c r="H7" s="424"/>
      <c r="I7" s="424"/>
      <c r="J7" s="424"/>
      <c r="K7" s="424"/>
    </row>
    <row r="8" spans="1:43" ht="18.75" x14ac:dyDescent="0.25">
      <c r="A8" s="424"/>
      <c r="B8" s="424"/>
      <c r="C8" s="424"/>
      <c r="D8" s="424"/>
      <c r="E8" s="424"/>
      <c r="F8" s="424"/>
      <c r="G8" s="424"/>
      <c r="H8" s="424"/>
      <c r="I8" s="424"/>
      <c r="J8" s="424"/>
      <c r="K8" s="424"/>
    </row>
    <row r="9" spans="1:43" x14ac:dyDescent="0.25">
      <c r="A9" s="422" t="str">
        <f>'1. паспорт местоположение'!A9:C9</f>
        <v xml:space="preserve">Акционерное общество "Западная энергетическая компания" </v>
      </c>
      <c r="B9" s="422"/>
      <c r="C9" s="422"/>
      <c r="D9" s="422"/>
      <c r="E9" s="422"/>
      <c r="F9" s="422"/>
      <c r="G9" s="422"/>
      <c r="H9" s="422"/>
      <c r="I9" s="422"/>
      <c r="J9" s="422"/>
      <c r="K9" s="422"/>
    </row>
    <row r="10" spans="1:43" x14ac:dyDescent="0.25">
      <c r="A10" s="428" t="s">
        <v>6</v>
      </c>
      <c r="B10" s="428"/>
      <c r="C10" s="428"/>
      <c r="D10" s="428"/>
      <c r="E10" s="428"/>
      <c r="F10" s="428"/>
      <c r="G10" s="428"/>
      <c r="H10" s="428"/>
      <c r="I10" s="428"/>
      <c r="J10" s="428"/>
      <c r="K10" s="428"/>
    </row>
    <row r="11" spans="1:43" ht="18.75" x14ac:dyDescent="0.25">
      <c r="A11" s="424"/>
      <c r="B11" s="424"/>
      <c r="C11" s="424"/>
      <c r="D11" s="424"/>
      <c r="E11" s="424"/>
      <c r="F11" s="424"/>
      <c r="G11" s="424"/>
      <c r="H11" s="424"/>
      <c r="I11" s="424"/>
      <c r="J11" s="424"/>
      <c r="K11" s="424"/>
    </row>
    <row r="12" spans="1:43" x14ac:dyDescent="0.25">
      <c r="A12" s="429" t="str">
        <f>'1. паспорт местоположение'!A12:C12</f>
        <v>L_21-07</v>
      </c>
      <c r="B12" s="429"/>
      <c r="C12" s="429"/>
      <c r="D12" s="429"/>
      <c r="E12" s="429"/>
      <c r="F12" s="429"/>
      <c r="G12" s="429"/>
      <c r="H12" s="429"/>
      <c r="I12" s="429"/>
      <c r="J12" s="429"/>
      <c r="K12" s="429"/>
    </row>
    <row r="13" spans="1:43" x14ac:dyDescent="0.25">
      <c r="A13" s="428" t="s">
        <v>5</v>
      </c>
      <c r="B13" s="428"/>
      <c r="C13" s="428"/>
      <c r="D13" s="428"/>
      <c r="E13" s="428"/>
      <c r="F13" s="428"/>
      <c r="G13" s="428"/>
      <c r="H13" s="428"/>
      <c r="I13" s="428"/>
      <c r="J13" s="428"/>
      <c r="K13" s="428"/>
    </row>
    <row r="14" spans="1:43" ht="18.75" x14ac:dyDescent="0.25">
      <c r="A14" s="430"/>
      <c r="B14" s="430"/>
      <c r="C14" s="430"/>
      <c r="D14" s="430"/>
      <c r="E14" s="430"/>
      <c r="F14" s="430"/>
      <c r="G14" s="430"/>
      <c r="H14" s="430"/>
      <c r="I14" s="430"/>
      <c r="J14" s="430"/>
      <c r="K14" s="430"/>
    </row>
    <row r="15" spans="1:43" x14ac:dyDescent="0.25">
      <c r="A15" s="422" t="str">
        <f>'1. паспорт местоположение'!A15:C15</f>
        <v>Строительство сетей электроснабжения квартала жилых домов в г Пионерском, ул Октябрьская , 13</v>
      </c>
      <c r="B15" s="422"/>
      <c r="C15" s="422"/>
      <c r="D15" s="422"/>
      <c r="E15" s="422"/>
      <c r="F15" s="422"/>
      <c r="G15" s="422"/>
      <c r="H15" s="422"/>
      <c r="I15" s="422"/>
      <c r="J15" s="422"/>
      <c r="K15" s="422"/>
    </row>
    <row r="16" spans="1:43" x14ac:dyDescent="0.25">
      <c r="A16" s="418" t="s">
        <v>4</v>
      </c>
      <c r="B16" s="418"/>
      <c r="C16" s="418"/>
      <c r="D16" s="418"/>
      <c r="E16" s="418"/>
      <c r="F16" s="418"/>
      <c r="G16" s="418"/>
      <c r="H16" s="418"/>
      <c r="I16" s="418"/>
      <c r="J16" s="418"/>
      <c r="K16" s="418"/>
    </row>
    <row r="17" spans="1:11" ht="15.75" customHeight="1" x14ac:dyDescent="0.25"/>
    <row r="18" spans="1:11" x14ac:dyDescent="0.25">
      <c r="K18" s="70"/>
    </row>
    <row r="19" spans="1:11" ht="15.75" customHeight="1" x14ac:dyDescent="0.25">
      <c r="A19" s="496" t="s">
        <v>392</v>
      </c>
      <c r="B19" s="496"/>
      <c r="C19" s="496"/>
      <c r="D19" s="496"/>
      <c r="E19" s="496"/>
      <c r="F19" s="496"/>
      <c r="G19" s="496"/>
      <c r="H19" s="496"/>
      <c r="I19" s="496"/>
      <c r="J19" s="496"/>
      <c r="K19" s="496"/>
    </row>
    <row r="20" spans="1:11" x14ac:dyDescent="0.25">
      <c r="A20" s="48"/>
      <c r="B20" s="48"/>
      <c r="C20" s="69"/>
      <c r="D20" s="69"/>
      <c r="E20" s="69"/>
      <c r="F20" s="69"/>
      <c r="G20" s="69"/>
      <c r="H20" s="69"/>
      <c r="I20" s="69"/>
      <c r="J20" s="69"/>
      <c r="K20" s="69"/>
    </row>
    <row r="21" spans="1:11" ht="28.5" customHeight="1" x14ac:dyDescent="0.25">
      <c r="A21" s="490" t="s">
        <v>199</v>
      </c>
      <c r="B21" s="490" t="s">
        <v>483</v>
      </c>
      <c r="C21" s="490" t="s">
        <v>351</v>
      </c>
      <c r="D21" s="490"/>
      <c r="E21" s="490"/>
      <c r="F21" s="490"/>
      <c r="G21" s="490"/>
      <c r="H21" s="490"/>
      <c r="I21" s="491" t="s">
        <v>198</v>
      </c>
      <c r="J21" s="492" t="s">
        <v>352</v>
      </c>
      <c r="K21" s="490" t="s">
        <v>197</v>
      </c>
    </row>
    <row r="22" spans="1:11" ht="58.5" customHeight="1" x14ac:dyDescent="0.25">
      <c r="A22" s="490"/>
      <c r="B22" s="490"/>
      <c r="C22" s="495" t="s">
        <v>534</v>
      </c>
      <c r="D22" s="495"/>
      <c r="E22" s="495" t="s">
        <v>9</v>
      </c>
      <c r="F22" s="495"/>
      <c r="G22" s="495" t="s">
        <v>535</v>
      </c>
      <c r="H22" s="495"/>
      <c r="I22" s="491"/>
      <c r="J22" s="493"/>
      <c r="K22" s="490"/>
    </row>
    <row r="23" spans="1:11" ht="31.5" x14ac:dyDescent="0.25">
      <c r="A23" s="490"/>
      <c r="B23" s="490"/>
      <c r="C23" s="199" t="s">
        <v>196</v>
      </c>
      <c r="D23" s="199" t="s">
        <v>195</v>
      </c>
      <c r="E23" s="199" t="s">
        <v>196</v>
      </c>
      <c r="F23" s="199" t="s">
        <v>195</v>
      </c>
      <c r="G23" s="199" t="s">
        <v>196</v>
      </c>
      <c r="H23" s="199" t="s">
        <v>195</v>
      </c>
      <c r="I23" s="491"/>
      <c r="J23" s="494"/>
      <c r="K23" s="490"/>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44088</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44271</v>
      </c>
      <c r="H35" s="206">
        <v>44285</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44271</v>
      </c>
      <c r="H40" s="206">
        <v>44285</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44285</v>
      </c>
      <c r="H43" s="206">
        <v>44470</v>
      </c>
      <c r="I43" s="218"/>
      <c r="J43" s="196"/>
      <c r="K43" s="196"/>
    </row>
    <row r="44" spans="1:11" x14ac:dyDescent="0.25">
      <c r="A44" s="204" t="s">
        <v>516</v>
      </c>
      <c r="B44" s="209" t="s">
        <v>189</v>
      </c>
      <c r="C44" s="233" t="s">
        <v>537</v>
      </c>
      <c r="D44" s="233" t="s">
        <v>537</v>
      </c>
      <c r="E44" s="217">
        <v>43084</v>
      </c>
      <c r="F44" s="217">
        <v>43266</v>
      </c>
      <c r="G44" s="206">
        <v>44285</v>
      </c>
      <c r="H44" s="206">
        <v>44470</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44317</v>
      </c>
      <c r="H47" s="234">
        <v>44531</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44317</v>
      </c>
      <c r="H49" s="234">
        <v>44531</v>
      </c>
      <c r="I49" s="218"/>
      <c r="J49" s="196"/>
      <c r="K49" s="196"/>
    </row>
    <row r="50" spans="1:11" ht="78.75" x14ac:dyDescent="0.25">
      <c r="A50" s="207" t="s">
        <v>523</v>
      </c>
      <c r="B50" s="209" t="s">
        <v>522</v>
      </c>
      <c r="C50" s="206" t="s">
        <v>537</v>
      </c>
      <c r="D50" s="206" t="s">
        <v>537</v>
      </c>
      <c r="E50" s="217">
        <v>43343</v>
      </c>
      <c r="F50" s="217">
        <v>43343</v>
      </c>
      <c r="G50" s="234">
        <v>44531</v>
      </c>
      <c r="H50" s="206">
        <v>44561</v>
      </c>
      <c r="I50" s="218"/>
      <c r="J50" s="196"/>
      <c r="K50" s="196"/>
    </row>
    <row r="51" spans="1:11" ht="63" x14ac:dyDescent="0.25">
      <c r="A51" s="204" t="s">
        <v>525</v>
      </c>
      <c r="B51" s="209" t="s">
        <v>524</v>
      </c>
      <c r="C51" s="206" t="s">
        <v>537</v>
      </c>
      <c r="D51" s="206" t="s">
        <v>537</v>
      </c>
      <c r="E51" s="217">
        <v>43343</v>
      </c>
      <c r="F51" s="217">
        <v>43343</v>
      </c>
      <c r="G51" s="234">
        <v>44531</v>
      </c>
      <c r="H51" s="206">
        <v>44561</v>
      </c>
      <c r="I51" s="218"/>
      <c r="J51" s="196"/>
      <c r="K51" s="196"/>
    </row>
    <row r="52" spans="1:11" ht="63" x14ac:dyDescent="0.25">
      <c r="A52" s="204" t="s">
        <v>526</v>
      </c>
      <c r="B52" s="209" t="s">
        <v>185</v>
      </c>
      <c r="C52" s="206" t="s">
        <v>537</v>
      </c>
      <c r="D52" s="206" t="s">
        <v>537</v>
      </c>
      <c r="E52" s="217"/>
      <c r="F52" s="217"/>
      <c r="G52" s="206"/>
      <c r="H52" s="206">
        <v>44682</v>
      </c>
      <c r="I52" s="218"/>
      <c r="J52" s="196"/>
      <c r="K52" s="196"/>
    </row>
    <row r="53" spans="1:11" ht="31.5" x14ac:dyDescent="0.25">
      <c r="A53" s="204" t="s">
        <v>528</v>
      </c>
      <c r="B53" s="209" t="s">
        <v>527</v>
      </c>
      <c r="C53" s="235" t="s">
        <v>537</v>
      </c>
      <c r="D53" s="235" t="s">
        <v>537</v>
      </c>
      <c r="E53" s="217">
        <v>43343</v>
      </c>
      <c r="F53" s="217">
        <v>43343</v>
      </c>
      <c r="G53" s="234">
        <v>44531</v>
      </c>
      <c r="H53" s="206">
        <v>44561</v>
      </c>
      <c r="I53" s="218"/>
      <c r="J53" s="196"/>
      <c r="K53" s="196"/>
    </row>
    <row r="54" spans="1:11" ht="31.5" x14ac:dyDescent="0.25">
      <c r="A54" s="204" t="s">
        <v>532</v>
      </c>
      <c r="B54" s="209" t="s">
        <v>184</v>
      </c>
      <c r="C54" s="235" t="s">
        <v>537</v>
      </c>
      <c r="D54" s="235" t="s">
        <v>537</v>
      </c>
      <c r="E54" s="217">
        <v>43353</v>
      </c>
      <c r="F54" s="217">
        <v>43353</v>
      </c>
      <c r="G54" s="234">
        <v>44531</v>
      </c>
      <c r="H54" s="206">
        <v>44561</v>
      </c>
      <c r="I54" s="218"/>
      <c r="J54" s="196"/>
      <c r="K54" s="196"/>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506" t="str">
        <f>'1. паспорт местоположение'!A5:C5</f>
        <v>Год раскрытия информации: 2022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ht="18.75" x14ac:dyDescent="0.3">
      <c r="A5" s="44"/>
      <c r="B5" s="44"/>
      <c r="C5" s="44"/>
      <c r="D5" s="44"/>
      <c r="E5" s="44"/>
      <c r="F5" s="44"/>
      <c r="L5" s="44"/>
      <c r="M5" s="44"/>
      <c r="T5" s="44"/>
      <c r="U5" s="44"/>
      <c r="AC5" s="14"/>
    </row>
    <row r="6" spans="1:29"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507" t="str">
        <f>'1. паспорт местоположение'!A9:C9</f>
        <v xml:space="preserve">Акционерное общество "Западная энергетическая компания" </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507" t="str">
        <f>'1. паспорт местоположение'!A12:C12</f>
        <v>L_21-07</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08" t="str">
        <f>'1. паспорт местоположение'!A15:C15</f>
        <v>Строительство сетей электроснабжения квартала жилых домов в г Пионерском, ул Октябрьская , 13</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11" t="s">
        <v>393</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0" t="s">
        <v>183</v>
      </c>
      <c r="B20" s="500" t="s">
        <v>182</v>
      </c>
      <c r="C20" s="495" t="s">
        <v>181</v>
      </c>
      <c r="D20" s="495"/>
      <c r="E20" s="510" t="s">
        <v>180</v>
      </c>
      <c r="F20" s="510"/>
      <c r="G20" s="500" t="s">
        <v>423</v>
      </c>
      <c r="H20" s="503" t="s">
        <v>424</v>
      </c>
      <c r="I20" s="504"/>
      <c r="J20" s="504"/>
      <c r="K20" s="504"/>
      <c r="L20" s="503" t="s">
        <v>425</v>
      </c>
      <c r="M20" s="504"/>
      <c r="N20" s="504"/>
      <c r="O20" s="504"/>
      <c r="P20" s="503" t="s">
        <v>426</v>
      </c>
      <c r="Q20" s="504"/>
      <c r="R20" s="504"/>
      <c r="S20" s="504"/>
      <c r="T20" s="503" t="s">
        <v>438</v>
      </c>
      <c r="U20" s="504"/>
      <c r="V20" s="504"/>
      <c r="W20" s="504"/>
      <c r="X20" s="503" t="s">
        <v>439</v>
      </c>
      <c r="Y20" s="504"/>
      <c r="Z20" s="504"/>
      <c r="AA20" s="504"/>
      <c r="AB20" s="512" t="s">
        <v>179</v>
      </c>
      <c r="AC20" s="512"/>
      <c r="AD20" s="65"/>
      <c r="AE20" s="65"/>
      <c r="AF20" s="65"/>
    </row>
    <row r="21" spans="1:32" ht="99.75" customHeight="1" x14ac:dyDescent="0.25">
      <c r="A21" s="501"/>
      <c r="B21" s="501"/>
      <c r="C21" s="495"/>
      <c r="D21" s="495"/>
      <c r="E21" s="510"/>
      <c r="F21" s="510"/>
      <c r="G21" s="501"/>
      <c r="H21" s="495" t="s">
        <v>2</v>
      </c>
      <c r="I21" s="495"/>
      <c r="J21" s="495" t="s">
        <v>9</v>
      </c>
      <c r="K21" s="495"/>
      <c r="L21" s="495" t="s">
        <v>2</v>
      </c>
      <c r="M21" s="495"/>
      <c r="N21" s="495" t="s">
        <v>9</v>
      </c>
      <c r="O21" s="495"/>
      <c r="P21" s="495" t="s">
        <v>2</v>
      </c>
      <c r="Q21" s="495"/>
      <c r="R21" s="495" t="s">
        <v>178</v>
      </c>
      <c r="S21" s="495"/>
      <c r="T21" s="495" t="s">
        <v>2</v>
      </c>
      <c r="U21" s="495"/>
      <c r="V21" s="495" t="s">
        <v>178</v>
      </c>
      <c r="W21" s="495"/>
      <c r="X21" s="495" t="s">
        <v>2</v>
      </c>
      <c r="Y21" s="495"/>
      <c r="Z21" s="495" t="s">
        <v>178</v>
      </c>
      <c r="AA21" s="495"/>
      <c r="AB21" s="512"/>
      <c r="AC21" s="512"/>
    </row>
    <row r="22" spans="1:32" ht="89.25" customHeight="1" x14ac:dyDescent="0.25">
      <c r="A22" s="502"/>
      <c r="B22" s="502"/>
      <c r="C22" s="62" t="s">
        <v>2</v>
      </c>
      <c r="D22" s="62" t="s">
        <v>178</v>
      </c>
      <c r="E22" s="64" t="s">
        <v>437</v>
      </c>
      <c r="F22" s="64" t="s">
        <v>482</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98"/>
      <c r="C66" s="498"/>
      <c r="D66" s="498"/>
      <c r="E66" s="498"/>
      <c r="F66" s="498"/>
      <c r="G66" s="498"/>
      <c r="H66" s="498"/>
      <c r="I66" s="498"/>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99"/>
      <c r="C68" s="499"/>
      <c r="D68" s="499"/>
      <c r="E68" s="499"/>
      <c r="F68" s="499"/>
      <c r="G68" s="499"/>
      <c r="H68" s="499"/>
      <c r="I68" s="499"/>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98"/>
      <c r="C70" s="498"/>
      <c r="D70" s="498"/>
      <c r="E70" s="498"/>
      <c r="F70" s="498"/>
      <c r="G70" s="498"/>
      <c r="H70" s="498"/>
      <c r="I70" s="498"/>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98"/>
      <c r="C72" s="498"/>
      <c r="D72" s="498"/>
      <c r="E72" s="498"/>
      <c r="F72" s="498"/>
      <c r="G72" s="498"/>
      <c r="H72" s="498"/>
      <c r="I72" s="498"/>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99"/>
      <c r="C73" s="499"/>
      <c r="D73" s="499"/>
      <c r="E73" s="499"/>
      <c r="F73" s="499"/>
      <c r="G73" s="499"/>
      <c r="H73" s="499"/>
      <c r="I73" s="499"/>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98"/>
      <c r="C74" s="498"/>
      <c r="D74" s="498"/>
      <c r="E74" s="498"/>
      <c r="F74" s="498"/>
      <c r="G74" s="498"/>
      <c r="H74" s="498"/>
      <c r="I74" s="498"/>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05"/>
      <c r="C75" s="505"/>
      <c r="D75" s="505"/>
      <c r="E75" s="505"/>
      <c r="F75" s="505"/>
      <c r="G75" s="505"/>
      <c r="H75" s="505"/>
      <c r="I75" s="505"/>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97"/>
      <c r="C77" s="497"/>
      <c r="D77" s="497"/>
      <c r="E77" s="497"/>
      <c r="F77" s="497"/>
      <c r="G77" s="497"/>
      <c r="H77" s="497"/>
      <c r="I77" s="497"/>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32" zoomScale="70" zoomScaleNormal="70" zoomScaleSheetLayoutView="70" workbookViewId="0">
      <selection activeCell="N52" sqref="N52"/>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3" t="s">
        <v>66</v>
      </c>
    </row>
    <row r="2" spans="1:29" ht="18.75" x14ac:dyDescent="0.3">
      <c r="AC2" s="404" t="s">
        <v>8</v>
      </c>
    </row>
    <row r="3" spans="1:29" ht="18.75" x14ac:dyDescent="0.3">
      <c r="AC3" s="404" t="s">
        <v>65</v>
      </c>
    </row>
    <row r="4" spans="1:29" ht="18.75" customHeight="1" x14ac:dyDescent="0.25">
      <c r="A4" s="417" t="str">
        <f>'6.1. Паспорт сетевой график'!A5:K5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404"/>
    </row>
    <row r="6" spans="1:29" ht="18.75" x14ac:dyDescent="0.25">
      <c r="A6" s="517" t="s">
        <v>7</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row>
    <row r="7" spans="1:29" ht="18.75" x14ac:dyDescent="0.25">
      <c r="A7" s="405"/>
      <c r="B7" s="405"/>
      <c r="C7" s="405"/>
      <c r="D7" s="405"/>
      <c r="E7" s="405"/>
      <c r="F7" s="405"/>
      <c r="G7" s="405"/>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8" t="str">
        <f>'6.1. Паспорт сетевой график'!A9</f>
        <v xml:space="preserve">Акционерное общество "Западная энергетическая компания" </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515" t="s">
        <v>6</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row>
    <row r="10" spans="1:29" ht="18.75" x14ac:dyDescent="0.3">
      <c r="A10" s="405"/>
      <c r="B10" s="405"/>
      <c r="C10" s="405"/>
      <c r="D10" s="405"/>
      <c r="E10" s="405"/>
      <c r="F10" s="405"/>
      <c r="G10" s="405"/>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8" t="str">
        <f>'6.1. Паспорт сетевой график'!A12</f>
        <v>L_21-07</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row>
    <row r="12" spans="1:29" x14ac:dyDescent="0.25">
      <c r="A12" s="515" t="s">
        <v>5</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4" t="str">
        <f>'6.1. Паспорт сетевой график'!A15</f>
        <v>Строительство сетей электроснабжения квартала жилых домов в г Пионерском, ул Октябрьская , 13</v>
      </c>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row>
    <row r="15" spans="1:29" ht="15.75" customHeight="1" x14ac:dyDescent="0.25">
      <c r="A15" s="515" t="s">
        <v>4</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ht="18.75" x14ac:dyDescent="0.3">
      <c r="U17" s="66"/>
      <c r="V17" s="66"/>
      <c r="W17" s="66"/>
      <c r="X17" s="66"/>
      <c r="Y17" s="211"/>
      <c r="Z17" s="211"/>
      <c r="AA17" s="211"/>
      <c r="AB17" s="211"/>
      <c r="AC17" s="211"/>
      <c r="AF17" s="211"/>
    </row>
    <row r="18" spans="1:32" x14ac:dyDescent="0.25">
      <c r="A18" s="511" t="s">
        <v>393</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ht="49.5" hidden="1" customHeight="1" x14ac:dyDescent="0.25">
      <c r="E19" s="64" t="s">
        <v>598</v>
      </c>
      <c r="F19" s="64" t="s">
        <v>599</v>
      </c>
      <c r="G19" s="64" t="s">
        <v>600</v>
      </c>
      <c r="H19" s="44" t="s">
        <v>601</v>
      </c>
      <c r="L19" s="44" t="s">
        <v>602</v>
      </c>
      <c r="P19" s="44" t="s">
        <v>603</v>
      </c>
    </row>
    <row r="20" spans="1:32" ht="33" customHeight="1" x14ac:dyDescent="0.25">
      <c r="A20" s="500" t="s">
        <v>183</v>
      </c>
      <c r="B20" s="500" t="s">
        <v>182</v>
      </c>
      <c r="C20" s="495" t="s">
        <v>181</v>
      </c>
      <c r="D20" s="495"/>
      <c r="E20" s="516" t="s">
        <v>180</v>
      </c>
      <c r="F20" s="516"/>
      <c r="G20" s="500" t="s">
        <v>625</v>
      </c>
      <c r="H20" s="503">
        <v>2020</v>
      </c>
      <c r="I20" s="504"/>
      <c r="J20" s="504"/>
      <c r="K20" s="513"/>
      <c r="L20" s="503">
        <v>2021</v>
      </c>
      <c r="M20" s="504"/>
      <c r="N20" s="504"/>
      <c r="O20" s="513"/>
      <c r="P20" s="503">
        <v>2022</v>
      </c>
      <c r="Q20" s="504"/>
      <c r="R20" s="504"/>
      <c r="S20" s="513"/>
      <c r="T20" s="503">
        <v>2023</v>
      </c>
      <c r="U20" s="504"/>
      <c r="V20" s="504"/>
      <c r="W20" s="513"/>
      <c r="X20" s="503">
        <v>2024</v>
      </c>
      <c r="Y20" s="504"/>
      <c r="Z20" s="504"/>
      <c r="AA20" s="504"/>
      <c r="AB20" s="512" t="s">
        <v>179</v>
      </c>
      <c r="AC20" s="512"/>
      <c r="AD20" s="406"/>
      <c r="AE20" s="406"/>
      <c r="AF20" s="406"/>
    </row>
    <row r="21" spans="1:32" ht="99.75" customHeight="1" x14ac:dyDescent="0.25">
      <c r="A21" s="501"/>
      <c r="B21" s="501"/>
      <c r="C21" s="495"/>
      <c r="D21" s="495"/>
      <c r="E21" s="516"/>
      <c r="F21" s="516"/>
      <c r="G21" s="501"/>
      <c r="H21" s="495" t="s">
        <v>2</v>
      </c>
      <c r="I21" s="495"/>
      <c r="J21" s="495" t="s">
        <v>629</v>
      </c>
      <c r="K21" s="495"/>
      <c r="L21" s="495" t="s">
        <v>2</v>
      </c>
      <c r="M21" s="495"/>
      <c r="N21" s="495" t="s">
        <v>629</v>
      </c>
      <c r="O21" s="495"/>
      <c r="P21" s="495" t="s">
        <v>2</v>
      </c>
      <c r="Q21" s="495"/>
      <c r="R21" s="495" t="s">
        <v>178</v>
      </c>
      <c r="S21" s="495"/>
      <c r="T21" s="495" t="s">
        <v>2</v>
      </c>
      <c r="U21" s="495"/>
      <c r="V21" s="495" t="s">
        <v>178</v>
      </c>
      <c r="W21" s="495"/>
      <c r="X21" s="495" t="s">
        <v>2</v>
      </c>
      <c r="Y21" s="495"/>
      <c r="Z21" s="495" t="s">
        <v>178</v>
      </c>
      <c r="AA21" s="495"/>
      <c r="AB21" s="512"/>
      <c r="AC21" s="512"/>
    </row>
    <row r="22" spans="1:32" ht="89.25" customHeight="1" x14ac:dyDescent="0.25">
      <c r="A22" s="502"/>
      <c r="B22" s="502"/>
      <c r="C22" s="401" t="s">
        <v>2</v>
      </c>
      <c r="D22" s="401" t="s">
        <v>178</v>
      </c>
      <c r="E22" s="64" t="s">
        <v>545</v>
      </c>
      <c r="F22" s="64" t="s">
        <v>631</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1" t="s">
        <v>610</v>
      </c>
      <c r="AC22" s="401" t="s">
        <v>536</v>
      </c>
    </row>
    <row r="23" spans="1:32" ht="19.5" customHeight="1" x14ac:dyDescent="0.25">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60">
        <v>1</v>
      </c>
      <c r="B24" s="59" t="s">
        <v>177</v>
      </c>
      <c r="C24" s="117" t="s">
        <v>537</v>
      </c>
      <c r="D24" s="117">
        <f>D30*1.2</f>
        <v>8.0143643999999998</v>
      </c>
      <c r="E24" s="117">
        <f>D24</f>
        <v>8.0143643999999998</v>
      </c>
      <c r="F24" s="119">
        <f>D24-G24-J24-N24</f>
        <v>0.54484939999999948</v>
      </c>
      <c r="G24" s="119">
        <v>0</v>
      </c>
      <c r="H24" s="117" t="s">
        <v>537</v>
      </c>
      <c r="I24" s="117">
        <f>SUM(I25:I29)</f>
        <v>0</v>
      </c>
      <c r="J24" s="119">
        <v>0</v>
      </c>
      <c r="K24" s="117">
        <f>SUM(K25:K29)</f>
        <v>0</v>
      </c>
      <c r="L24" s="117" t="s">
        <v>537</v>
      </c>
      <c r="M24" s="117">
        <f t="shared" ref="M24:Y24" si="0">SUM(M25:M29)</f>
        <v>0</v>
      </c>
      <c r="N24" s="117">
        <f>N25+N26+N27+N28+N29</f>
        <v>7.4695150000000003</v>
      </c>
      <c r="O24" s="117">
        <f t="shared" ref="O24" si="1">SUM(O25:O29)</f>
        <v>0</v>
      </c>
      <c r="P24" s="119">
        <v>0</v>
      </c>
      <c r="Q24" s="117">
        <f t="shared" si="0"/>
        <v>0</v>
      </c>
      <c r="R24" s="119">
        <v>0</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7.4695150000000003</v>
      </c>
    </row>
    <row r="25" spans="1:32" ht="24" customHeight="1" x14ac:dyDescent="0.25">
      <c r="A25" s="57" t="s">
        <v>176</v>
      </c>
      <c r="B25" s="33" t="s">
        <v>175</v>
      </c>
      <c r="C25" s="117" t="s">
        <v>537</v>
      </c>
      <c r="D25" s="117">
        <v>0</v>
      </c>
      <c r="E25" s="117">
        <f t="shared" ref="E25:E64" si="4">D25</f>
        <v>0</v>
      </c>
      <c r="F25" s="119">
        <f t="shared" ref="F25:F64" si="5">D25-G25-J25-N25</f>
        <v>0</v>
      </c>
      <c r="G25" s="119">
        <v>0</v>
      </c>
      <c r="H25" s="117" t="s">
        <v>537</v>
      </c>
      <c r="I25" s="119">
        <v>0</v>
      </c>
      <c r="J25" s="119">
        <v>0</v>
      </c>
      <c r="K25" s="119">
        <v>0</v>
      </c>
      <c r="L25" s="117" t="s">
        <v>537</v>
      </c>
      <c r="M25" s="119">
        <v>0</v>
      </c>
      <c r="N25" s="117">
        <f t="shared" ref="N25:N63" si="6">D25</f>
        <v>0</v>
      </c>
      <c r="O25" s="119">
        <v>0</v>
      </c>
      <c r="P25" s="119">
        <v>0</v>
      </c>
      <c r="Q25" s="119">
        <v>0</v>
      </c>
      <c r="R25" s="119">
        <v>0</v>
      </c>
      <c r="S25" s="119">
        <v>0</v>
      </c>
      <c r="T25" s="119">
        <v>0</v>
      </c>
      <c r="U25" s="119">
        <v>0</v>
      </c>
      <c r="V25" s="119">
        <v>0</v>
      </c>
      <c r="W25" s="119">
        <v>0</v>
      </c>
      <c r="X25" s="119">
        <v>0</v>
      </c>
      <c r="Y25" s="119">
        <v>0</v>
      </c>
      <c r="Z25" s="119">
        <v>0</v>
      </c>
      <c r="AA25" s="119">
        <v>0</v>
      </c>
      <c r="AB25" s="117" t="s">
        <v>537</v>
      </c>
      <c r="AC25" s="117">
        <f t="shared" ref="AC25:AC64" si="7">SUM(J25,N25,R25,V25,Z25)</f>
        <v>0</v>
      </c>
    </row>
    <row r="26" spans="1:32" x14ac:dyDescent="0.25">
      <c r="A26" s="57" t="s">
        <v>174</v>
      </c>
      <c r="B26" s="33" t="s">
        <v>173</v>
      </c>
      <c r="C26" s="117" t="s">
        <v>537</v>
      </c>
      <c r="D26" s="117">
        <v>0</v>
      </c>
      <c r="E26" s="117">
        <f t="shared" si="4"/>
        <v>0</v>
      </c>
      <c r="F26" s="119">
        <f t="shared" si="5"/>
        <v>0</v>
      </c>
      <c r="G26" s="119">
        <v>0</v>
      </c>
      <c r="H26" s="117" t="s">
        <v>537</v>
      </c>
      <c r="I26" s="119">
        <v>0</v>
      </c>
      <c r="J26" s="119">
        <v>0</v>
      </c>
      <c r="K26" s="119">
        <v>0</v>
      </c>
      <c r="L26" s="117" t="s">
        <v>537</v>
      </c>
      <c r="M26" s="119">
        <v>0</v>
      </c>
      <c r="N26" s="117">
        <f t="shared" si="6"/>
        <v>0</v>
      </c>
      <c r="O26" s="119">
        <v>0</v>
      </c>
      <c r="P26" s="119">
        <v>0</v>
      </c>
      <c r="Q26" s="119">
        <v>0</v>
      </c>
      <c r="R26" s="119">
        <v>0</v>
      </c>
      <c r="S26" s="119">
        <v>0</v>
      </c>
      <c r="T26" s="119">
        <v>0</v>
      </c>
      <c r="U26" s="119">
        <v>0</v>
      </c>
      <c r="V26" s="119">
        <v>0</v>
      </c>
      <c r="W26" s="119">
        <v>0</v>
      </c>
      <c r="X26" s="119">
        <v>0</v>
      </c>
      <c r="Y26" s="119">
        <v>0</v>
      </c>
      <c r="Z26" s="119">
        <v>0</v>
      </c>
      <c r="AA26" s="119">
        <v>0</v>
      </c>
      <c r="AB26" s="117" t="s">
        <v>537</v>
      </c>
      <c r="AC26" s="117">
        <f t="shared" si="7"/>
        <v>0</v>
      </c>
    </row>
    <row r="27" spans="1:32" ht="31.5" x14ac:dyDescent="0.25">
      <c r="A27" s="57" t="s">
        <v>172</v>
      </c>
      <c r="B27" s="33" t="s">
        <v>356</v>
      </c>
      <c r="C27" s="117" t="s">
        <v>537</v>
      </c>
      <c r="D27" s="117">
        <v>0</v>
      </c>
      <c r="E27" s="117">
        <f t="shared" si="4"/>
        <v>0</v>
      </c>
      <c r="F27" s="119">
        <f t="shared" si="5"/>
        <v>0</v>
      </c>
      <c r="G27" s="119">
        <v>0</v>
      </c>
      <c r="H27" s="117" t="s">
        <v>537</v>
      </c>
      <c r="I27" s="119">
        <v>0</v>
      </c>
      <c r="J27" s="119">
        <v>0</v>
      </c>
      <c r="K27" s="119">
        <v>0</v>
      </c>
      <c r="L27" s="117" t="s">
        <v>537</v>
      </c>
      <c r="M27" s="119">
        <v>0</v>
      </c>
      <c r="N27" s="117">
        <v>0</v>
      </c>
      <c r="O27" s="119">
        <v>0</v>
      </c>
      <c r="P27" s="119">
        <v>0</v>
      </c>
      <c r="Q27" s="119">
        <v>0</v>
      </c>
      <c r="R27" s="119">
        <v>0</v>
      </c>
      <c r="S27" s="119">
        <v>0</v>
      </c>
      <c r="T27" s="119">
        <v>0</v>
      </c>
      <c r="U27" s="119">
        <v>0</v>
      </c>
      <c r="V27" s="119">
        <f>V24</f>
        <v>0</v>
      </c>
      <c r="W27" s="119">
        <v>0</v>
      </c>
      <c r="X27" s="119">
        <v>0</v>
      </c>
      <c r="Y27" s="119">
        <v>0</v>
      </c>
      <c r="Z27" s="119">
        <f>Z24</f>
        <v>0</v>
      </c>
      <c r="AA27" s="119">
        <v>0</v>
      </c>
      <c r="AB27" s="117" t="s">
        <v>537</v>
      </c>
      <c r="AC27" s="117">
        <f t="shared" si="7"/>
        <v>0</v>
      </c>
    </row>
    <row r="28" spans="1:32" x14ac:dyDescent="0.25">
      <c r="A28" s="57" t="s">
        <v>171</v>
      </c>
      <c r="B28" s="33" t="s">
        <v>538</v>
      </c>
      <c r="C28" s="117" t="s">
        <v>537</v>
      </c>
      <c r="D28" s="117">
        <f>D24</f>
        <v>8.0143643999999998</v>
      </c>
      <c r="E28" s="117">
        <f t="shared" si="4"/>
        <v>8.0143643999999998</v>
      </c>
      <c r="F28" s="119">
        <f t="shared" si="5"/>
        <v>0.54484939999999948</v>
      </c>
      <c r="G28" s="119">
        <v>0</v>
      </c>
      <c r="H28" s="117" t="s">
        <v>537</v>
      </c>
      <c r="I28" s="119">
        <v>0</v>
      </c>
      <c r="J28" s="119">
        <v>0</v>
      </c>
      <c r="K28" s="119">
        <v>0</v>
      </c>
      <c r="L28" s="117" t="s">
        <v>537</v>
      </c>
      <c r="M28" s="119">
        <v>0</v>
      </c>
      <c r="N28" s="412">
        <v>7.4695150000000003</v>
      </c>
      <c r="O28" s="119">
        <v>0</v>
      </c>
      <c r="P28" s="119">
        <v>0</v>
      </c>
      <c r="Q28" s="119">
        <v>0</v>
      </c>
      <c r="R28" s="119">
        <v>0</v>
      </c>
      <c r="S28" s="119">
        <v>0</v>
      </c>
      <c r="T28" s="119">
        <v>0</v>
      </c>
      <c r="U28" s="119">
        <v>0</v>
      </c>
      <c r="V28" s="119">
        <v>0</v>
      </c>
      <c r="W28" s="119">
        <v>0</v>
      </c>
      <c r="X28" s="119">
        <v>0</v>
      </c>
      <c r="Y28" s="119">
        <v>0</v>
      </c>
      <c r="Z28" s="119">
        <v>0</v>
      </c>
      <c r="AA28" s="119">
        <v>0</v>
      </c>
      <c r="AB28" s="117" t="s">
        <v>537</v>
      </c>
      <c r="AC28" s="117">
        <f t="shared" si="7"/>
        <v>7.4695150000000003</v>
      </c>
    </row>
    <row r="29" spans="1:32" x14ac:dyDescent="0.25">
      <c r="A29" s="57" t="s">
        <v>169</v>
      </c>
      <c r="B29" s="61" t="s">
        <v>168</v>
      </c>
      <c r="C29" s="117" t="s">
        <v>537</v>
      </c>
      <c r="D29" s="117">
        <v>0</v>
      </c>
      <c r="E29" s="117">
        <f t="shared" si="4"/>
        <v>0</v>
      </c>
      <c r="F29" s="119">
        <f t="shared" si="5"/>
        <v>0</v>
      </c>
      <c r="G29" s="119">
        <v>0</v>
      </c>
      <c r="H29" s="117" t="s">
        <v>537</v>
      </c>
      <c r="I29" s="119">
        <v>0</v>
      </c>
      <c r="J29" s="119">
        <v>0</v>
      </c>
      <c r="K29" s="119">
        <v>0</v>
      </c>
      <c r="L29" s="117" t="s">
        <v>537</v>
      </c>
      <c r="M29" s="119">
        <v>0</v>
      </c>
      <c r="N29" s="117">
        <f t="shared" si="6"/>
        <v>0</v>
      </c>
      <c r="O29" s="119">
        <v>0</v>
      </c>
      <c r="P29" s="119">
        <v>0</v>
      </c>
      <c r="Q29" s="119">
        <v>0</v>
      </c>
      <c r="R29" s="119">
        <v>0</v>
      </c>
      <c r="S29" s="119">
        <v>0</v>
      </c>
      <c r="T29" s="119">
        <v>0</v>
      </c>
      <c r="U29" s="119">
        <v>0</v>
      </c>
      <c r="V29" s="119">
        <v>0</v>
      </c>
      <c r="W29" s="119">
        <v>0</v>
      </c>
      <c r="X29" s="119">
        <v>0</v>
      </c>
      <c r="Y29" s="119">
        <v>0</v>
      </c>
      <c r="Z29" s="119">
        <v>0</v>
      </c>
      <c r="AA29" s="119">
        <v>0</v>
      </c>
      <c r="AB29" s="117" t="s">
        <v>537</v>
      </c>
      <c r="AC29" s="117">
        <f t="shared" si="7"/>
        <v>0</v>
      </c>
    </row>
    <row r="30" spans="1:32" s="407" customFormat="1" ht="47.25" x14ac:dyDescent="0.25">
      <c r="A30" s="60" t="s">
        <v>61</v>
      </c>
      <c r="B30" s="59" t="s">
        <v>167</v>
      </c>
      <c r="C30" s="117" t="s">
        <v>537</v>
      </c>
      <c r="D30" s="117">
        <v>6.6786370000000002</v>
      </c>
      <c r="E30" s="117">
        <f t="shared" si="4"/>
        <v>6.6786370000000002</v>
      </c>
      <c r="F30" s="119">
        <f t="shared" si="5"/>
        <v>0</v>
      </c>
      <c r="G30" s="119">
        <v>0</v>
      </c>
      <c r="H30" s="117" t="s">
        <v>537</v>
      </c>
      <c r="I30" s="117">
        <v>0</v>
      </c>
      <c r="J30" s="119">
        <v>0</v>
      </c>
      <c r="K30" s="117">
        <v>0</v>
      </c>
      <c r="L30" s="117" t="s">
        <v>537</v>
      </c>
      <c r="M30" s="117">
        <v>0</v>
      </c>
      <c r="N30" s="411">
        <f>N31+N32+N33+N34</f>
        <v>6.6786370000000002</v>
      </c>
      <c r="O30" s="117">
        <v>0</v>
      </c>
      <c r="P30" s="119">
        <v>0</v>
      </c>
      <c r="Q30" s="117">
        <v>0</v>
      </c>
      <c r="R30" s="119">
        <v>0</v>
      </c>
      <c r="S30" s="117">
        <v>0</v>
      </c>
      <c r="T30" s="119">
        <v>0</v>
      </c>
      <c r="U30" s="117">
        <v>0</v>
      </c>
      <c r="V30" s="117">
        <v>0</v>
      </c>
      <c r="W30" s="117">
        <v>0</v>
      </c>
      <c r="X30" s="119">
        <v>0</v>
      </c>
      <c r="Y30" s="117">
        <v>0</v>
      </c>
      <c r="Z30" s="117">
        <v>0</v>
      </c>
      <c r="AA30" s="117">
        <v>0</v>
      </c>
      <c r="AB30" s="117" t="s">
        <v>537</v>
      </c>
      <c r="AC30" s="117">
        <f t="shared" si="7"/>
        <v>6.6786370000000002</v>
      </c>
      <c r="AD30" s="44"/>
      <c r="AE30" s="44"/>
      <c r="AF30" s="44"/>
    </row>
    <row r="31" spans="1:32" x14ac:dyDescent="0.25">
      <c r="A31" s="60" t="s">
        <v>166</v>
      </c>
      <c r="B31" s="33" t="s">
        <v>165</v>
      </c>
      <c r="C31" s="117" t="s">
        <v>537</v>
      </c>
      <c r="D31" s="117">
        <v>0</v>
      </c>
      <c r="E31" s="117">
        <f t="shared" si="4"/>
        <v>0</v>
      </c>
      <c r="F31" s="119">
        <f t="shared" si="5"/>
        <v>0</v>
      </c>
      <c r="G31" s="119">
        <v>0</v>
      </c>
      <c r="H31" s="117" t="s">
        <v>537</v>
      </c>
      <c r="I31" s="119">
        <v>0</v>
      </c>
      <c r="J31" s="119">
        <v>0</v>
      </c>
      <c r="K31" s="119">
        <v>0</v>
      </c>
      <c r="L31" s="117" t="s">
        <v>537</v>
      </c>
      <c r="M31" s="119">
        <v>0</v>
      </c>
      <c r="N31" s="117">
        <v>0</v>
      </c>
      <c r="O31" s="119">
        <v>0</v>
      </c>
      <c r="P31" s="119">
        <v>0</v>
      </c>
      <c r="Q31" s="119">
        <v>0</v>
      </c>
      <c r="R31" s="119">
        <v>0</v>
      </c>
      <c r="S31" s="119">
        <v>0</v>
      </c>
      <c r="T31" s="119">
        <v>0</v>
      </c>
      <c r="U31" s="119">
        <v>0</v>
      </c>
      <c r="V31" s="119">
        <v>0</v>
      </c>
      <c r="W31" s="119">
        <v>0</v>
      </c>
      <c r="X31" s="119">
        <v>0</v>
      </c>
      <c r="Y31" s="119">
        <v>0</v>
      </c>
      <c r="Z31" s="119">
        <v>0</v>
      </c>
      <c r="AA31" s="119">
        <v>0</v>
      </c>
      <c r="AB31" s="117" t="s">
        <v>537</v>
      </c>
      <c r="AC31" s="117">
        <f t="shared" si="7"/>
        <v>0</v>
      </c>
    </row>
    <row r="32" spans="1:32" ht="31.5" x14ac:dyDescent="0.25">
      <c r="A32" s="60" t="s">
        <v>164</v>
      </c>
      <c r="B32" s="33" t="s">
        <v>163</v>
      </c>
      <c r="C32" s="117" t="s">
        <v>537</v>
      </c>
      <c r="D32" s="117">
        <v>2.75</v>
      </c>
      <c r="E32" s="117">
        <f t="shared" si="4"/>
        <v>2.75</v>
      </c>
      <c r="F32" s="119">
        <f t="shared" si="5"/>
        <v>0</v>
      </c>
      <c r="G32" s="119">
        <v>0</v>
      </c>
      <c r="H32" s="117" t="s">
        <v>537</v>
      </c>
      <c r="I32" s="119">
        <v>0</v>
      </c>
      <c r="J32" s="119">
        <v>0</v>
      </c>
      <c r="K32" s="119">
        <v>0</v>
      </c>
      <c r="L32" s="117" t="s">
        <v>537</v>
      </c>
      <c r="M32" s="119">
        <v>0</v>
      </c>
      <c r="N32" s="117">
        <v>2.75</v>
      </c>
      <c r="O32" s="119">
        <v>0</v>
      </c>
      <c r="P32" s="119">
        <v>0</v>
      </c>
      <c r="Q32" s="119">
        <v>0</v>
      </c>
      <c r="R32" s="119">
        <v>0</v>
      </c>
      <c r="S32" s="119">
        <v>0</v>
      </c>
      <c r="T32" s="119">
        <v>0</v>
      </c>
      <c r="U32" s="119">
        <v>0</v>
      </c>
      <c r="V32" s="119">
        <v>0</v>
      </c>
      <c r="W32" s="119">
        <v>0</v>
      </c>
      <c r="X32" s="119">
        <v>0</v>
      </c>
      <c r="Y32" s="119">
        <v>0</v>
      </c>
      <c r="Z32" s="119">
        <v>0</v>
      </c>
      <c r="AA32" s="119">
        <v>0</v>
      </c>
      <c r="AB32" s="117" t="s">
        <v>537</v>
      </c>
      <c r="AC32" s="117">
        <f t="shared" si="7"/>
        <v>2.75</v>
      </c>
    </row>
    <row r="33" spans="1:29" x14ac:dyDescent="0.25">
      <c r="A33" s="60" t="s">
        <v>162</v>
      </c>
      <c r="B33" s="33" t="s">
        <v>161</v>
      </c>
      <c r="C33" s="117" t="s">
        <v>537</v>
      </c>
      <c r="D33" s="117">
        <v>3.904166</v>
      </c>
      <c r="E33" s="117">
        <f t="shared" si="4"/>
        <v>3.904166</v>
      </c>
      <c r="F33" s="119">
        <f t="shared" si="5"/>
        <v>0</v>
      </c>
      <c r="G33" s="119">
        <v>0</v>
      </c>
      <c r="H33" s="117" t="s">
        <v>537</v>
      </c>
      <c r="I33" s="119">
        <v>0</v>
      </c>
      <c r="J33" s="119">
        <v>0</v>
      </c>
      <c r="K33" s="119">
        <v>0</v>
      </c>
      <c r="L33" s="117" t="s">
        <v>537</v>
      </c>
      <c r="M33" s="119">
        <v>0</v>
      </c>
      <c r="N33" s="117">
        <v>3.904166</v>
      </c>
      <c r="O33" s="119">
        <v>0</v>
      </c>
      <c r="P33" s="119">
        <v>0</v>
      </c>
      <c r="Q33" s="119">
        <v>0</v>
      </c>
      <c r="R33" s="119">
        <v>0</v>
      </c>
      <c r="S33" s="119">
        <v>0</v>
      </c>
      <c r="T33" s="119">
        <v>0</v>
      </c>
      <c r="U33" s="119">
        <v>0</v>
      </c>
      <c r="V33" s="119">
        <v>0</v>
      </c>
      <c r="W33" s="119">
        <v>0</v>
      </c>
      <c r="X33" s="119">
        <v>0</v>
      </c>
      <c r="Y33" s="119">
        <v>0</v>
      </c>
      <c r="Z33" s="119">
        <v>0</v>
      </c>
      <c r="AA33" s="119">
        <v>0</v>
      </c>
      <c r="AB33" s="117" t="s">
        <v>537</v>
      </c>
      <c r="AC33" s="117">
        <f t="shared" si="7"/>
        <v>3.904166</v>
      </c>
    </row>
    <row r="34" spans="1:29" x14ac:dyDescent="0.25">
      <c r="A34" s="60" t="s">
        <v>160</v>
      </c>
      <c r="B34" s="33" t="s">
        <v>159</v>
      </c>
      <c r="C34" s="117" t="s">
        <v>537</v>
      </c>
      <c r="D34" s="117">
        <v>2.4471000000000132E-2</v>
      </c>
      <c r="E34" s="117">
        <f t="shared" si="4"/>
        <v>2.4471000000000132E-2</v>
      </c>
      <c r="F34" s="119">
        <f t="shared" si="5"/>
        <v>0</v>
      </c>
      <c r="G34" s="119">
        <v>0</v>
      </c>
      <c r="H34" s="117" t="s">
        <v>537</v>
      </c>
      <c r="I34" s="119">
        <v>0</v>
      </c>
      <c r="J34" s="119">
        <v>0</v>
      </c>
      <c r="K34" s="119">
        <v>0</v>
      </c>
      <c r="L34" s="117" t="s">
        <v>537</v>
      </c>
      <c r="M34" s="119">
        <v>0</v>
      </c>
      <c r="N34" s="117">
        <v>2.4471000000000132E-2</v>
      </c>
      <c r="O34" s="119">
        <v>0</v>
      </c>
      <c r="P34" s="119">
        <v>0</v>
      </c>
      <c r="Q34" s="119">
        <v>0</v>
      </c>
      <c r="R34" s="119">
        <v>0</v>
      </c>
      <c r="S34" s="119">
        <v>0</v>
      </c>
      <c r="T34" s="119">
        <v>0</v>
      </c>
      <c r="U34" s="119">
        <v>0</v>
      </c>
      <c r="V34" s="119">
        <v>0</v>
      </c>
      <c r="W34" s="119">
        <v>0</v>
      </c>
      <c r="X34" s="119">
        <v>0</v>
      </c>
      <c r="Y34" s="119">
        <v>0</v>
      </c>
      <c r="Z34" s="119">
        <v>0</v>
      </c>
      <c r="AA34" s="119">
        <v>0</v>
      </c>
      <c r="AB34" s="117" t="s">
        <v>537</v>
      </c>
      <c r="AC34" s="117">
        <f t="shared" si="7"/>
        <v>2.4471000000000132E-2</v>
      </c>
    </row>
    <row r="35" spans="1:29" s="407" customFormat="1" ht="31.5" x14ac:dyDescent="0.25">
      <c r="A35" s="60" t="s">
        <v>60</v>
      </c>
      <c r="B35" s="59" t="s">
        <v>158</v>
      </c>
      <c r="C35" s="117" t="s">
        <v>537</v>
      </c>
      <c r="D35" s="117">
        <v>0</v>
      </c>
      <c r="E35" s="117">
        <f t="shared" si="4"/>
        <v>0</v>
      </c>
      <c r="F35" s="119">
        <f t="shared" si="5"/>
        <v>0</v>
      </c>
      <c r="G35" s="119">
        <v>0</v>
      </c>
      <c r="H35" s="117" t="s">
        <v>537</v>
      </c>
      <c r="I35" s="117">
        <v>0</v>
      </c>
      <c r="J35" s="119">
        <v>0</v>
      </c>
      <c r="K35" s="117">
        <v>0</v>
      </c>
      <c r="L35" s="117" t="s">
        <v>537</v>
      </c>
      <c r="M35" s="117">
        <v>0</v>
      </c>
      <c r="N35" s="117">
        <f t="shared" si="6"/>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7"/>
        <v>0</v>
      </c>
    </row>
    <row r="36" spans="1:29" ht="31.5" x14ac:dyDescent="0.25">
      <c r="A36" s="57" t="s">
        <v>157</v>
      </c>
      <c r="B36" s="212" t="s">
        <v>156</v>
      </c>
      <c r="C36" s="117" t="s">
        <v>537</v>
      </c>
      <c r="D36" s="117">
        <v>0</v>
      </c>
      <c r="E36" s="117">
        <f t="shared" si="4"/>
        <v>0</v>
      </c>
      <c r="F36" s="119">
        <f t="shared" si="5"/>
        <v>0</v>
      </c>
      <c r="G36" s="119">
        <v>0</v>
      </c>
      <c r="H36" s="117" t="s">
        <v>537</v>
      </c>
      <c r="I36" s="119">
        <v>0</v>
      </c>
      <c r="J36" s="119">
        <v>0</v>
      </c>
      <c r="K36" s="119">
        <v>0</v>
      </c>
      <c r="L36" s="117" t="s">
        <v>537</v>
      </c>
      <c r="M36" s="119">
        <v>0</v>
      </c>
      <c r="N36" s="117">
        <f t="shared" si="6"/>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7"/>
        <v>0</v>
      </c>
    </row>
    <row r="37" spans="1:29" x14ac:dyDescent="0.25">
      <c r="A37" s="57" t="s">
        <v>155</v>
      </c>
      <c r="B37" s="212" t="s">
        <v>145</v>
      </c>
      <c r="C37" s="117" t="s">
        <v>537</v>
      </c>
      <c r="D37" s="117">
        <v>0.5</v>
      </c>
      <c r="E37" s="117">
        <f t="shared" si="4"/>
        <v>0.5</v>
      </c>
      <c r="F37" s="119">
        <f t="shared" si="5"/>
        <v>0</v>
      </c>
      <c r="G37" s="119">
        <v>0</v>
      </c>
      <c r="H37" s="117" t="s">
        <v>537</v>
      </c>
      <c r="I37" s="119">
        <v>0</v>
      </c>
      <c r="J37" s="119">
        <v>0</v>
      </c>
      <c r="K37" s="119">
        <v>0</v>
      </c>
      <c r="L37" s="117" t="s">
        <v>537</v>
      </c>
      <c r="M37" s="119">
        <v>0</v>
      </c>
      <c r="N37" s="117">
        <v>0.5</v>
      </c>
      <c r="O37" s="119">
        <v>0</v>
      </c>
      <c r="P37" s="119">
        <v>0</v>
      </c>
      <c r="Q37" s="119">
        <v>0</v>
      </c>
      <c r="R37" s="119">
        <v>0</v>
      </c>
      <c r="S37" s="119">
        <v>0</v>
      </c>
      <c r="T37" s="119">
        <v>0</v>
      </c>
      <c r="U37" s="119">
        <v>0</v>
      </c>
      <c r="V37" s="119">
        <v>0</v>
      </c>
      <c r="W37" s="119">
        <v>0</v>
      </c>
      <c r="X37" s="119">
        <v>0</v>
      </c>
      <c r="Y37" s="119">
        <v>0</v>
      </c>
      <c r="Z37" s="119">
        <v>0</v>
      </c>
      <c r="AA37" s="119">
        <v>0</v>
      </c>
      <c r="AB37" s="117" t="s">
        <v>537</v>
      </c>
      <c r="AC37" s="117">
        <f t="shared" si="7"/>
        <v>0.5</v>
      </c>
    </row>
    <row r="38" spans="1:29" x14ac:dyDescent="0.25">
      <c r="A38" s="57" t="s">
        <v>154</v>
      </c>
      <c r="B38" s="212" t="s">
        <v>143</v>
      </c>
      <c r="C38" s="117" t="s">
        <v>537</v>
      </c>
      <c r="D38" s="117">
        <v>0</v>
      </c>
      <c r="E38" s="117">
        <f t="shared" si="4"/>
        <v>0</v>
      </c>
      <c r="F38" s="119">
        <f t="shared" si="5"/>
        <v>0</v>
      </c>
      <c r="G38" s="119">
        <v>0</v>
      </c>
      <c r="H38" s="117" t="s">
        <v>537</v>
      </c>
      <c r="I38" s="119">
        <v>0</v>
      </c>
      <c r="J38" s="119">
        <v>0</v>
      </c>
      <c r="K38" s="119">
        <v>0</v>
      </c>
      <c r="L38" s="117" t="s">
        <v>537</v>
      </c>
      <c r="M38" s="119">
        <v>0</v>
      </c>
      <c r="N38" s="117">
        <f t="shared" si="6"/>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7"/>
        <v>0</v>
      </c>
    </row>
    <row r="39" spans="1:29" ht="31.5" x14ac:dyDescent="0.25">
      <c r="A39" s="57" t="s">
        <v>153</v>
      </c>
      <c r="B39" s="33" t="s">
        <v>141</v>
      </c>
      <c r="C39" s="117" t="s">
        <v>537</v>
      </c>
      <c r="D39" s="117">
        <v>0</v>
      </c>
      <c r="E39" s="117">
        <f t="shared" si="4"/>
        <v>0</v>
      </c>
      <c r="F39" s="119">
        <f t="shared" si="5"/>
        <v>0</v>
      </c>
      <c r="G39" s="119">
        <v>0</v>
      </c>
      <c r="H39" s="117" t="s">
        <v>537</v>
      </c>
      <c r="I39" s="119">
        <v>0</v>
      </c>
      <c r="J39" s="119">
        <v>0</v>
      </c>
      <c r="K39" s="119">
        <v>0</v>
      </c>
      <c r="L39" s="117" t="s">
        <v>537</v>
      </c>
      <c r="M39" s="119">
        <v>0</v>
      </c>
      <c r="N39" s="117">
        <f t="shared" si="6"/>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7"/>
        <v>0</v>
      </c>
    </row>
    <row r="40" spans="1:29" ht="31.5" x14ac:dyDescent="0.25">
      <c r="A40" s="57" t="s">
        <v>152</v>
      </c>
      <c r="B40" s="33" t="s">
        <v>139</v>
      </c>
      <c r="C40" s="117" t="s">
        <v>537</v>
      </c>
      <c r="D40" s="117">
        <v>0</v>
      </c>
      <c r="E40" s="117">
        <f t="shared" si="4"/>
        <v>0</v>
      </c>
      <c r="F40" s="119">
        <f t="shared" si="5"/>
        <v>0</v>
      </c>
      <c r="G40" s="119">
        <v>0</v>
      </c>
      <c r="H40" s="117" t="s">
        <v>537</v>
      </c>
      <c r="I40" s="119">
        <v>0</v>
      </c>
      <c r="J40" s="119">
        <v>0</v>
      </c>
      <c r="K40" s="119">
        <v>0</v>
      </c>
      <c r="L40" s="117" t="s">
        <v>537</v>
      </c>
      <c r="M40" s="119">
        <v>0</v>
      </c>
      <c r="N40" s="117">
        <f t="shared" si="6"/>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7"/>
        <v>0</v>
      </c>
    </row>
    <row r="41" spans="1:29" x14ac:dyDescent="0.25">
      <c r="A41" s="57" t="s">
        <v>151</v>
      </c>
      <c r="B41" s="33" t="s">
        <v>137</v>
      </c>
      <c r="C41" s="117" t="s">
        <v>537</v>
      </c>
      <c r="D41" s="117">
        <v>3.2000000000000001E-2</v>
      </c>
      <c r="E41" s="117">
        <f t="shared" si="4"/>
        <v>3.2000000000000001E-2</v>
      </c>
      <c r="F41" s="119">
        <f t="shared" si="5"/>
        <v>0</v>
      </c>
      <c r="G41" s="119">
        <v>0</v>
      </c>
      <c r="H41" s="117" t="s">
        <v>537</v>
      </c>
      <c r="I41" s="119">
        <v>0</v>
      </c>
      <c r="J41" s="119">
        <v>0</v>
      </c>
      <c r="K41" s="119">
        <v>0</v>
      </c>
      <c r="L41" s="117" t="s">
        <v>537</v>
      </c>
      <c r="M41" s="119">
        <v>0</v>
      </c>
      <c r="N41" s="117">
        <v>3.2000000000000001E-2</v>
      </c>
      <c r="O41" s="119">
        <v>0</v>
      </c>
      <c r="P41" s="119">
        <v>0</v>
      </c>
      <c r="Q41" s="119">
        <v>0</v>
      </c>
      <c r="R41" s="119">
        <v>0</v>
      </c>
      <c r="S41" s="119">
        <v>0</v>
      </c>
      <c r="T41" s="119">
        <v>0</v>
      </c>
      <c r="U41" s="119">
        <v>0</v>
      </c>
      <c r="V41" s="119">
        <v>0</v>
      </c>
      <c r="W41" s="119">
        <v>0</v>
      </c>
      <c r="X41" s="119">
        <v>0</v>
      </c>
      <c r="Y41" s="119">
        <v>0</v>
      </c>
      <c r="Z41" s="119">
        <v>0</v>
      </c>
      <c r="AA41" s="119">
        <v>0</v>
      </c>
      <c r="AB41" s="117" t="s">
        <v>537</v>
      </c>
      <c r="AC41" s="117">
        <f t="shared" si="7"/>
        <v>3.2000000000000001E-2</v>
      </c>
    </row>
    <row r="42" spans="1:29" ht="18.75" x14ac:dyDescent="0.25">
      <c r="A42" s="57" t="s">
        <v>150</v>
      </c>
      <c r="B42" s="212" t="s">
        <v>543</v>
      </c>
      <c r="C42" s="117" t="s">
        <v>537</v>
      </c>
      <c r="D42" s="117">
        <v>0</v>
      </c>
      <c r="E42" s="117">
        <f t="shared" si="4"/>
        <v>0</v>
      </c>
      <c r="F42" s="119">
        <f t="shared" si="5"/>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7"/>
        <v>0</v>
      </c>
    </row>
    <row r="43" spans="1:29" s="407" customFormat="1" x14ac:dyDescent="0.25">
      <c r="A43" s="60" t="s">
        <v>59</v>
      </c>
      <c r="B43" s="59" t="s">
        <v>149</v>
      </c>
      <c r="C43" s="117" t="s">
        <v>537</v>
      </c>
      <c r="D43" s="117">
        <v>0</v>
      </c>
      <c r="E43" s="117">
        <f t="shared" si="4"/>
        <v>0</v>
      </c>
      <c r="F43" s="119">
        <f t="shared" si="5"/>
        <v>0</v>
      </c>
      <c r="G43" s="119">
        <v>0</v>
      </c>
      <c r="H43" s="117" t="s">
        <v>537</v>
      </c>
      <c r="I43" s="117">
        <v>0</v>
      </c>
      <c r="J43" s="119">
        <v>0</v>
      </c>
      <c r="K43" s="117">
        <v>0</v>
      </c>
      <c r="L43" s="117" t="s">
        <v>537</v>
      </c>
      <c r="M43" s="117">
        <v>0</v>
      </c>
      <c r="N43" s="117">
        <f t="shared" si="6"/>
        <v>0</v>
      </c>
      <c r="O43" s="117">
        <v>0</v>
      </c>
      <c r="P43" s="119">
        <v>0</v>
      </c>
      <c r="Q43" s="117">
        <v>0</v>
      </c>
      <c r="R43" s="119">
        <v>0</v>
      </c>
      <c r="S43" s="117">
        <v>0</v>
      </c>
      <c r="T43" s="119">
        <v>0</v>
      </c>
      <c r="U43" s="117">
        <v>0</v>
      </c>
      <c r="V43" s="117">
        <v>0</v>
      </c>
      <c r="W43" s="117">
        <v>0</v>
      </c>
      <c r="X43" s="119">
        <v>0</v>
      </c>
      <c r="Y43" s="117">
        <v>0</v>
      </c>
      <c r="Z43" s="117">
        <v>0</v>
      </c>
      <c r="AA43" s="117">
        <v>0</v>
      </c>
      <c r="AB43" s="117" t="s">
        <v>537</v>
      </c>
      <c r="AC43" s="117">
        <f t="shared" si="7"/>
        <v>0</v>
      </c>
    </row>
    <row r="44" spans="1:29" x14ac:dyDescent="0.25">
      <c r="A44" s="57" t="s">
        <v>148</v>
      </c>
      <c r="B44" s="33" t="s">
        <v>147</v>
      </c>
      <c r="C44" s="117" t="s">
        <v>537</v>
      </c>
      <c r="D44" s="117">
        <v>0</v>
      </c>
      <c r="E44" s="117">
        <f t="shared" si="4"/>
        <v>0</v>
      </c>
      <c r="F44" s="119">
        <f t="shared" si="5"/>
        <v>0</v>
      </c>
      <c r="G44" s="119">
        <v>0</v>
      </c>
      <c r="H44" s="117" t="s">
        <v>537</v>
      </c>
      <c r="I44" s="119">
        <v>0</v>
      </c>
      <c r="J44" s="119">
        <v>0</v>
      </c>
      <c r="K44" s="119">
        <v>0</v>
      </c>
      <c r="L44" s="117" t="s">
        <v>537</v>
      </c>
      <c r="M44" s="119">
        <v>0</v>
      </c>
      <c r="N44" s="117">
        <f t="shared" si="6"/>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7"/>
        <v>0</v>
      </c>
    </row>
    <row r="45" spans="1:29" x14ac:dyDescent="0.25">
      <c r="A45" s="57" t="s">
        <v>146</v>
      </c>
      <c r="B45" s="33" t="s">
        <v>145</v>
      </c>
      <c r="C45" s="117" t="s">
        <v>537</v>
      </c>
      <c r="D45" s="117">
        <f>D37</f>
        <v>0.5</v>
      </c>
      <c r="E45" s="117">
        <f t="shared" si="4"/>
        <v>0.5</v>
      </c>
      <c r="F45" s="119">
        <f t="shared" si="5"/>
        <v>0</v>
      </c>
      <c r="G45" s="119">
        <v>0</v>
      </c>
      <c r="H45" s="117" t="s">
        <v>537</v>
      </c>
      <c r="I45" s="119">
        <v>0</v>
      </c>
      <c r="J45" s="119">
        <v>0</v>
      </c>
      <c r="K45" s="119">
        <v>0</v>
      </c>
      <c r="L45" s="117" t="s">
        <v>537</v>
      </c>
      <c r="M45" s="119">
        <v>0</v>
      </c>
      <c r="N45" s="117">
        <f>N37</f>
        <v>0.5</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7"/>
        <v>0.5</v>
      </c>
    </row>
    <row r="46" spans="1:29" x14ac:dyDescent="0.25">
      <c r="A46" s="57" t="s">
        <v>144</v>
      </c>
      <c r="B46" s="33" t="s">
        <v>143</v>
      </c>
      <c r="C46" s="117" t="s">
        <v>537</v>
      </c>
      <c r="D46" s="117">
        <v>0</v>
      </c>
      <c r="E46" s="117">
        <f t="shared" si="4"/>
        <v>0</v>
      </c>
      <c r="F46" s="119">
        <f t="shared" si="5"/>
        <v>0</v>
      </c>
      <c r="G46" s="119">
        <v>0</v>
      </c>
      <c r="H46" s="117" t="s">
        <v>537</v>
      </c>
      <c r="I46" s="119">
        <v>0</v>
      </c>
      <c r="J46" s="119">
        <v>0</v>
      </c>
      <c r="K46" s="119">
        <v>0</v>
      </c>
      <c r="L46" s="117" t="s">
        <v>537</v>
      </c>
      <c r="M46" s="119">
        <v>0</v>
      </c>
      <c r="N46" s="117">
        <f t="shared" si="6"/>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7"/>
        <v>0</v>
      </c>
    </row>
    <row r="47" spans="1:29" ht="31.5" x14ac:dyDescent="0.25">
      <c r="A47" s="57" t="s">
        <v>142</v>
      </c>
      <c r="B47" s="33" t="s">
        <v>141</v>
      </c>
      <c r="C47" s="117" t="s">
        <v>537</v>
      </c>
      <c r="D47" s="117">
        <v>0</v>
      </c>
      <c r="E47" s="117">
        <f t="shared" si="4"/>
        <v>0</v>
      </c>
      <c r="F47" s="119">
        <f t="shared" si="5"/>
        <v>0</v>
      </c>
      <c r="G47" s="119">
        <v>0</v>
      </c>
      <c r="H47" s="117" t="s">
        <v>537</v>
      </c>
      <c r="I47" s="119">
        <v>0</v>
      </c>
      <c r="J47" s="119">
        <v>0</v>
      </c>
      <c r="K47" s="119">
        <v>0</v>
      </c>
      <c r="L47" s="117" t="s">
        <v>537</v>
      </c>
      <c r="M47" s="119">
        <v>0</v>
      </c>
      <c r="N47" s="117">
        <f t="shared" si="6"/>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7"/>
        <v>0</v>
      </c>
    </row>
    <row r="48" spans="1:29" ht="31.5" x14ac:dyDescent="0.25">
      <c r="A48" s="57" t="s">
        <v>140</v>
      </c>
      <c r="B48" s="33" t="s">
        <v>139</v>
      </c>
      <c r="C48" s="117" t="s">
        <v>537</v>
      </c>
      <c r="D48" s="117">
        <v>0</v>
      </c>
      <c r="E48" s="117">
        <f t="shared" si="4"/>
        <v>0</v>
      </c>
      <c r="F48" s="119">
        <f t="shared" si="5"/>
        <v>0</v>
      </c>
      <c r="G48" s="119">
        <v>0</v>
      </c>
      <c r="H48" s="117" t="s">
        <v>537</v>
      </c>
      <c r="I48" s="119">
        <v>0</v>
      </c>
      <c r="J48" s="119">
        <v>0</v>
      </c>
      <c r="K48" s="119">
        <v>0</v>
      </c>
      <c r="L48" s="117" t="s">
        <v>537</v>
      </c>
      <c r="M48" s="119">
        <v>0</v>
      </c>
      <c r="N48" s="117">
        <f t="shared" si="6"/>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7"/>
        <v>0</v>
      </c>
    </row>
    <row r="49" spans="1:29" x14ac:dyDescent="0.25">
      <c r="A49" s="57" t="s">
        <v>138</v>
      </c>
      <c r="B49" s="33" t="s">
        <v>137</v>
      </c>
      <c r="C49" s="117" t="s">
        <v>537</v>
      </c>
      <c r="D49" s="117">
        <f>D41</f>
        <v>3.2000000000000001E-2</v>
      </c>
      <c r="E49" s="117">
        <f t="shared" si="4"/>
        <v>3.2000000000000001E-2</v>
      </c>
      <c r="F49" s="119">
        <f t="shared" si="5"/>
        <v>0</v>
      </c>
      <c r="G49" s="119">
        <v>0</v>
      </c>
      <c r="H49" s="117" t="s">
        <v>537</v>
      </c>
      <c r="I49" s="119">
        <v>0</v>
      </c>
      <c r="J49" s="119">
        <v>0</v>
      </c>
      <c r="K49" s="119">
        <v>0</v>
      </c>
      <c r="L49" s="117" t="s">
        <v>537</v>
      </c>
      <c r="M49" s="119">
        <v>0</v>
      </c>
      <c r="N49" s="117">
        <f>N41</f>
        <v>3.2000000000000001E-2</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7"/>
        <v>3.2000000000000001E-2</v>
      </c>
    </row>
    <row r="50" spans="1:29" ht="18.75" x14ac:dyDescent="0.25">
      <c r="A50" s="57" t="s">
        <v>136</v>
      </c>
      <c r="B50" s="212" t="s">
        <v>543</v>
      </c>
      <c r="C50" s="117" t="s">
        <v>537</v>
      </c>
      <c r="D50" s="117">
        <v>0</v>
      </c>
      <c r="E50" s="117">
        <f t="shared" si="4"/>
        <v>0</v>
      </c>
      <c r="F50" s="119">
        <f t="shared" si="5"/>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7"/>
        <v>0</v>
      </c>
    </row>
    <row r="51" spans="1:29" s="407" customFormat="1" ht="35.25" customHeight="1" x14ac:dyDescent="0.25">
      <c r="A51" s="60" t="s">
        <v>57</v>
      </c>
      <c r="B51" s="59" t="s">
        <v>135</v>
      </c>
      <c r="C51" s="117" t="s">
        <v>537</v>
      </c>
      <c r="D51" s="117">
        <v>0</v>
      </c>
      <c r="E51" s="117">
        <f t="shared" si="4"/>
        <v>0</v>
      </c>
      <c r="F51" s="119">
        <f t="shared" si="5"/>
        <v>0</v>
      </c>
      <c r="G51" s="119">
        <v>0</v>
      </c>
      <c r="H51" s="117" t="s">
        <v>537</v>
      </c>
      <c r="I51" s="117">
        <v>0</v>
      </c>
      <c r="J51" s="119">
        <v>0</v>
      </c>
      <c r="K51" s="117">
        <v>0</v>
      </c>
      <c r="L51" s="117" t="s">
        <v>537</v>
      </c>
      <c r="M51" s="117">
        <v>0</v>
      </c>
      <c r="N51" s="117">
        <f t="shared" si="6"/>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7"/>
        <v>0</v>
      </c>
    </row>
    <row r="52" spans="1:29" x14ac:dyDescent="0.25">
      <c r="A52" s="57" t="s">
        <v>134</v>
      </c>
      <c r="B52" s="33" t="s">
        <v>133</v>
      </c>
      <c r="C52" s="117" t="s">
        <v>537</v>
      </c>
      <c r="D52" s="117">
        <f>D30</f>
        <v>6.6786370000000002</v>
      </c>
      <c r="E52" s="117">
        <f t="shared" si="4"/>
        <v>6.6786370000000002</v>
      </c>
      <c r="F52" s="119">
        <f t="shared" si="5"/>
        <v>0</v>
      </c>
      <c r="G52" s="119">
        <v>0</v>
      </c>
      <c r="H52" s="117" t="s">
        <v>537</v>
      </c>
      <c r="I52" s="119">
        <v>0</v>
      </c>
      <c r="J52" s="119">
        <v>0</v>
      </c>
      <c r="K52" s="119">
        <v>0</v>
      </c>
      <c r="L52" s="117" t="s">
        <v>537</v>
      </c>
      <c r="M52" s="119">
        <v>0</v>
      </c>
      <c r="N52" s="117">
        <f>N30</f>
        <v>6.6786370000000002</v>
      </c>
      <c r="O52" s="119">
        <v>0</v>
      </c>
      <c r="P52" s="119">
        <v>0</v>
      </c>
      <c r="Q52" s="119">
        <v>0</v>
      </c>
      <c r="R52" s="119">
        <v>0</v>
      </c>
      <c r="S52" s="119">
        <v>0</v>
      </c>
      <c r="T52" s="119">
        <v>0</v>
      </c>
      <c r="U52" s="119">
        <v>0</v>
      </c>
      <c r="V52" s="119">
        <v>0</v>
      </c>
      <c r="W52" s="119">
        <v>0</v>
      </c>
      <c r="X52" s="119">
        <v>0</v>
      </c>
      <c r="Y52" s="119">
        <v>0</v>
      </c>
      <c r="Z52" s="119">
        <v>0</v>
      </c>
      <c r="AA52" s="119">
        <v>0</v>
      </c>
      <c r="AB52" s="117" t="s">
        <v>537</v>
      </c>
      <c r="AC52" s="117">
        <f t="shared" si="7"/>
        <v>6.6786370000000002</v>
      </c>
    </row>
    <row r="53" spans="1:29" x14ac:dyDescent="0.25">
      <c r="A53" s="57" t="s">
        <v>132</v>
      </c>
      <c r="B53" s="33" t="s">
        <v>126</v>
      </c>
      <c r="C53" s="117" t="s">
        <v>537</v>
      </c>
      <c r="D53" s="117">
        <v>0</v>
      </c>
      <c r="E53" s="117">
        <f t="shared" si="4"/>
        <v>0</v>
      </c>
      <c r="F53" s="119">
        <f t="shared" si="5"/>
        <v>0</v>
      </c>
      <c r="G53" s="119">
        <v>0</v>
      </c>
      <c r="H53" s="117" t="s">
        <v>537</v>
      </c>
      <c r="I53" s="119">
        <v>0</v>
      </c>
      <c r="J53" s="119">
        <v>0</v>
      </c>
      <c r="K53" s="119">
        <v>0</v>
      </c>
      <c r="L53" s="117" t="s">
        <v>537</v>
      </c>
      <c r="M53" s="119">
        <v>0</v>
      </c>
      <c r="N53" s="117">
        <f t="shared" si="6"/>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7"/>
        <v>0</v>
      </c>
    </row>
    <row r="54" spans="1:29" x14ac:dyDescent="0.25">
      <c r="A54" s="57" t="s">
        <v>131</v>
      </c>
      <c r="B54" s="212" t="s">
        <v>125</v>
      </c>
      <c r="C54" s="117" t="s">
        <v>537</v>
      </c>
      <c r="D54" s="117">
        <f>D37</f>
        <v>0.5</v>
      </c>
      <c r="E54" s="117">
        <f t="shared" si="4"/>
        <v>0.5</v>
      </c>
      <c r="F54" s="119">
        <f t="shared" si="5"/>
        <v>0</v>
      </c>
      <c r="G54" s="119">
        <v>0</v>
      </c>
      <c r="H54" s="117" t="s">
        <v>537</v>
      </c>
      <c r="I54" s="119">
        <v>0</v>
      </c>
      <c r="J54" s="119">
        <v>0</v>
      </c>
      <c r="K54" s="119">
        <v>0</v>
      </c>
      <c r="L54" s="117" t="s">
        <v>537</v>
      </c>
      <c r="M54" s="119">
        <v>0</v>
      </c>
      <c r="N54" s="117">
        <f>N45</f>
        <v>0.5</v>
      </c>
      <c r="O54" s="119">
        <v>0</v>
      </c>
      <c r="P54" s="119">
        <v>0</v>
      </c>
      <c r="Q54" s="119">
        <v>0</v>
      </c>
      <c r="R54" s="119">
        <v>0</v>
      </c>
      <c r="S54" s="119">
        <v>0</v>
      </c>
      <c r="T54" s="119">
        <v>0</v>
      </c>
      <c r="U54" s="119">
        <v>0</v>
      </c>
      <c r="V54" s="119">
        <v>0</v>
      </c>
      <c r="W54" s="119">
        <v>0</v>
      </c>
      <c r="X54" s="119">
        <v>0</v>
      </c>
      <c r="Y54" s="119">
        <v>0</v>
      </c>
      <c r="Z54" s="119">
        <v>0</v>
      </c>
      <c r="AA54" s="119">
        <v>0</v>
      </c>
      <c r="AB54" s="117" t="s">
        <v>537</v>
      </c>
      <c r="AC54" s="117">
        <f t="shared" si="7"/>
        <v>0.5</v>
      </c>
    </row>
    <row r="55" spans="1:29" x14ac:dyDescent="0.25">
      <c r="A55" s="57" t="s">
        <v>130</v>
      </c>
      <c r="B55" s="212" t="s">
        <v>124</v>
      </c>
      <c r="C55" s="117" t="s">
        <v>537</v>
      </c>
      <c r="D55" s="117">
        <v>0</v>
      </c>
      <c r="E55" s="117">
        <f t="shared" si="4"/>
        <v>0</v>
      </c>
      <c r="F55" s="119">
        <f t="shared" si="5"/>
        <v>0</v>
      </c>
      <c r="G55" s="119">
        <v>0</v>
      </c>
      <c r="H55" s="117" t="s">
        <v>537</v>
      </c>
      <c r="I55" s="119">
        <v>0</v>
      </c>
      <c r="J55" s="119">
        <v>0</v>
      </c>
      <c r="K55" s="119">
        <v>0</v>
      </c>
      <c r="L55" s="117" t="s">
        <v>537</v>
      </c>
      <c r="M55" s="119">
        <v>0</v>
      </c>
      <c r="N55" s="117">
        <f t="shared" si="6"/>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7"/>
        <v>0</v>
      </c>
    </row>
    <row r="56" spans="1:29" x14ac:dyDescent="0.25">
      <c r="A56" s="57" t="s">
        <v>129</v>
      </c>
      <c r="B56" s="212" t="s">
        <v>123</v>
      </c>
      <c r="C56" s="117" t="s">
        <v>537</v>
      </c>
      <c r="D56" s="117">
        <f>D41</f>
        <v>3.2000000000000001E-2</v>
      </c>
      <c r="E56" s="117">
        <f t="shared" si="4"/>
        <v>3.2000000000000001E-2</v>
      </c>
      <c r="F56" s="119">
        <f t="shared" si="5"/>
        <v>0</v>
      </c>
      <c r="G56" s="119">
        <v>0</v>
      </c>
      <c r="H56" s="117" t="s">
        <v>537</v>
      </c>
      <c r="I56" s="119">
        <v>0</v>
      </c>
      <c r="J56" s="119">
        <v>0</v>
      </c>
      <c r="K56" s="119">
        <v>0</v>
      </c>
      <c r="L56" s="117" t="s">
        <v>537</v>
      </c>
      <c r="M56" s="119">
        <v>0</v>
      </c>
      <c r="N56" s="117">
        <f>N41</f>
        <v>3.2000000000000001E-2</v>
      </c>
      <c r="O56" s="119">
        <v>0</v>
      </c>
      <c r="P56" s="119">
        <v>0</v>
      </c>
      <c r="Q56" s="119">
        <v>0</v>
      </c>
      <c r="R56" s="119">
        <v>0</v>
      </c>
      <c r="S56" s="119">
        <v>0</v>
      </c>
      <c r="T56" s="119">
        <v>0</v>
      </c>
      <c r="U56" s="119">
        <v>0</v>
      </c>
      <c r="V56" s="119">
        <v>0</v>
      </c>
      <c r="W56" s="119">
        <v>0</v>
      </c>
      <c r="X56" s="119">
        <v>0</v>
      </c>
      <c r="Y56" s="119">
        <v>0</v>
      </c>
      <c r="Z56" s="119">
        <v>0</v>
      </c>
      <c r="AA56" s="119">
        <v>0</v>
      </c>
      <c r="AB56" s="117" t="s">
        <v>537</v>
      </c>
      <c r="AC56" s="117">
        <f t="shared" si="7"/>
        <v>3.2000000000000001E-2</v>
      </c>
    </row>
    <row r="57" spans="1:29" ht="18.75" x14ac:dyDescent="0.25">
      <c r="A57" s="57" t="s">
        <v>128</v>
      </c>
      <c r="B57" s="212" t="s">
        <v>543</v>
      </c>
      <c r="C57" s="117" t="s">
        <v>537</v>
      </c>
      <c r="D57" s="117">
        <v>0</v>
      </c>
      <c r="E57" s="117">
        <f t="shared" si="4"/>
        <v>0</v>
      </c>
      <c r="F57" s="119">
        <f t="shared" si="5"/>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7"/>
        <v>0</v>
      </c>
    </row>
    <row r="58" spans="1:29" s="407" customFormat="1" ht="36.75" customHeight="1" x14ac:dyDescent="0.25">
      <c r="A58" s="60" t="s">
        <v>56</v>
      </c>
      <c r="B58" s="213" t="s">
        <v>207</v>
      </c>
      <c r="C58" s="117" t="s">
        <v>537</v>
      </c>
      <c r="D58" s="117">
        <f>D30</f>
        <v>6.6786370000000002</v>
      </c>
      <c r="E58" s="117">
        <f t="shared" si="4"/>
        <v>6.6786370000000002</v>
      </c>
      <c r="F58" s="119">
        <f t="shared" si="5"/>
        <v>0</v>
      </c>
      <c r="G58" s="119">
        <v>0</v>
      </c>
      <c r="H58" s="117" t="s">
        <v>537</v>
      </c>
      <c r="I58" s="117">
        <v>0</v>
      </c>
      <c r="J58" s="119">
        <v>0</v>
      </c>
      <c r="K58" s="117">
        <v>0</v>
      </c>
      <c r="L58" s="117" t="s">
        <v>537</v>
      </c>
      <c r="M58" s="117">
        <v>0</v>
      </c>
      <c r="N58" s="117">
        <f>N52</f>
        <v>6.6786370000000002</v>
      </c>
      <c r="O58" s="117">
        <v>0</v>
      </c>
      <c r="P58" s="119">
        <v>0</v>
      </c>
      <c r="Q58" s="117">
        <v>0</v>
      </c>
      <c r="R58" s="119">
        <v>0</v>
      </c>
      <c r="S58" s="117">
        <v>0</v>
      </c>
      <c r="T58" s="119">
        <v>0</v>
      </c>
      <c r="U58" s="117">
        <v>0</v>
      </c>
      <c r="V58" s="117">
        <v>0</v>
      </c>
      <c r="W58" s="117">
        <v>0</v>
      </c>
      <c r="X58" s="119">
        <v>0</v>
      </c>
      <c r="Y58" s="117">
        <v>0</v>
      </c>
      <c r="Z58" s="117">
        <v>0</v>
      </c>
      <c r="AA58" s="117">
        <v>0</v>
      </c>
      <c r="AB58" s="117" t="s">
        <v>537</v>
      </c>
      <c r="AC58" s="117">
        <f t="shared" si="7"/>
        <v>6.6786370000000002</v>
      </c>
    </row>
    <row r="59" spans="1:29" s="407" customFormat="1" x14ac:dyDescent="0.25">
      <c r="A59" s="60" t="s">
        <v>54</v>
      </c>
      <c r="B59" s="59" t="s">
        <v>127</v>
      </c>
      <c r="C59" s="117" t="s">
        <v>537</v>
      </c>
      <c r="D59" s="117">
        <v>0</v>
      </c>
      <c r="E59" s="117">
        <f t="shared" si="4"/>
        <v>0</v>
      </c>
      <c r="F59" s="119">
        <f t="shared" si="5"/>
        <v>0</v>
      </c>
      <c r="G59" s="119">
        <v>0</v>
      </c>
      <c r="H59" s="117" t="s">
        <v>537</v>
      </c>
      <c r="I59" s="117">
        <v>0</v>
      </c>
      <c r="J59" s="119">
        <v>0</v>
      </c>
      <c r="K59" s="117">
        <v>0</v>
      </c>
      <c r="L59" s="117" t="s">
        <v>537</v>
      </c>
      <c r="M59" s="117">
        <v>0</v>
      </c>
      <c r="N59" s="117">
        <f t="shared" si="6"/>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7"/>
        <v>0</v>
      </c>
    </row>
    <row r="60" spans="1:29" x14ac:dyDescent="0.25">
      <c r="A60" s="57" t="s">
        <v>201</v>
      </c>
      <c r="B60" s="214" t="s">
        <v>147</v>
      </c>
      <c r="C60" s="117" t="s">
        <v>537</v>
      </c>
      <c r="D60" s="117">
        <v>0</v>
      </c>
      <c r="E60" s="117">
        <f t="shared" si="4"/>
        <v>0</v>
      </c>
      <c r="F60" s="119">
        <f t="shared" si="5"/>
        <v>0</v>
      </c>
      <c r="G60" s="119">
        <v>0</v>
      </c>
      <c r="H60" s="117" t="s">
        <v>537</v>
      </c>
      <c r="I60" s="119">
        <v>0</v>
      </c>
      <c r="J60" s="119">
        <v>0</v>
      </c>
      <c r="K60" s="119">
        <v>0</v>
      </c>
      <c r="L60" s="117" t="s">
        <v>537</v>
      </c>
      <c r="M60" s="119">
        <v>0</v>
      </c>
      <c r="N60" s="117">
        <f t="shared" si="6"/>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7"/>
        <v>0</v>
      </c>
    </row>
    <row r="61" spans="1:29" x14ac:dyDescent="0.25">
      <c r="A61" s="57" t="s">
        <v>202</v>
      </c>
      <c r="B61" s="214" t="s">
        <v>145</v>
      </c>
      <c r="C61" s="117" t="s">
        <v>537</v>
      </c>
      <c r="D61" s="117">
        <v>0</v>
      </c>
      <c r="E61" s="117">
        <f t="shared" si="4"/>
        <v>0</v>
      </c>
      <c r="F61" s="119">
        <f t="shared" si="5"/>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7"/>
        <v>0</v>
      </c>
    </row>
    <row r="62" spans="1:29" x14ac:dyDescent="0.25">
      <c r="A62" s="57" t="s">
        <v>203</v>
      </c>
      <c r="B62" s="214" t="s">
        <v>143</v>
      </c>
      <c r="C62" s="117" t="s">
        <v>537</v>
      </c>
      <c r="D62" s="117">
        <v>0</v>
      </c>
      <c r="E62" s="117">
        <f t="shared" si="4"/>
        <v>0</v>
      </c>
      <c r="F62" s="119">
        <f t="shared" si="5"/>
        <v>0</v>
      </c>
      <c r="G62" s="119">
        <v>0</v>
      </c>
      <c r="H62" s="117" t="s">
        <v>537</v>
      </c>
      <c r="I62" s="119">
        <v>0</v>
      </c>
      <c r="J62" s="119">
        <v>0</v>
      </c>
      <c r="K62" s="119">
        <v>0</v>
      </c>
      <c r="L62" s="117" t="s">
        <v>537</v>
      </c>
      <c r="M62" s="119">
        <v>0</v>
      </c>
      <c r="N62" s="117">
        <f t="shared" si="6"/>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7"/>
        <v>0</v>
      </c>
    </row>
    <row r="63" spans="1:29" x14ac:dyDescent="0.25">
      <c r="A63" s="57" t="s">
        <v>204</v>
      </c>
      <c r="B63" s="214" t="s">
        <v>206</v>
      </c>
      <c r="C63" s="117" t="s">
        <v>537</v>
      </c>
      <c r="D63" s="117">
        <v>0</v>
      </c>
      <c r="E63" s="117">
        <f t="shared" si="4"/>
        <v>0</v>
      </c>
      <c r="F63" s="119">
        <f t="shared" si="5"/>
        <v>0</v>
      </c>
      <c r="G63" s="119">
        <v>0</v>
      </c>
      <c r="H63" s="117" t="s">
        <v>537</v>
      </c>
      <c r="I63" s="119">
        <v>0</v>
      </c>
      <c r="J63" s="119">
        <v>0</v>
      </c>
      <c r="K63" s="119">
        <v>0</v>
      </c>
      <c r="L63" s="117" t="s">
        <v>537</v>
      </c>
      <c r="M63" s="119">
        <v>0</v>
      </c>
      <c r="N63" s="117">
        <f t="shared" si="6"/>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7"/>
        <v>0</v>
      </c>
    </row>
    <row r="64" spans="1:29" ht="18.75" x14ac:dyDescent="0.25">
      <c r="A64" s="57" t="s">
        <v>205</v>
      </c>
      <c r="B64" s="212" t="s">
        <v>543</v>
      </c>
      <c r="C64" s="117" t="s">
        <v>537</v>
      </c>
      <c r="D64" s="117">
        <v>0</v>
      </c>
      <c r="E64" s="117">
        <f t="shared" si="4"/>
        <v>0</v>
      </c>
      <c r="F64" s="119">
        <f t="shared" si="5"/>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7"/>
        <v>0</v>
      </c>
    </row>
    <row r="65" spans="1:28" x14ac:dyDescent="0.25">
      <c r="A65" s="53"/>
      <c r="B65" s="54"/>
      <c r="C65" s="54"/>
      <c r="D65" s="54"/>
      <c r="E65" s="54"/>
      <c r="F65" s="54"/>
      <c r="G65" s="54"/>
    </row>
    <row r="66" spans="1:28" ht="54" customHeight="1" x14ac:dyDescent="0.25">
      <c r="B66" s="498"/>
      <c r="C66" s="498"/>
      <c r="D66" s="498"/>
      <c r="E66" s="498"/>
      <c r="F66" s="498"/>
      <c r="G66" s="399"/>
      <c r="H66" s="52"/>
      <c r="I66" s="52"/>
      <c r="J66" s="52"/>
      <c r="K66" s="52"/>
      <c r="L66" s="52"/>
      <c r="M66" s="52"/>
      <c r="N66" s="396"/>
      <c r="O66" s="52"/>
      <c r="P66" s="52"/>
      <c r="Q66" s="52"/>
      <c r="R66" s="52"/>
      <c r="S66" s="52"/>
      <c r="T66" s="52"/>
      <c r="U66" s="52"/>
      <c r="V66" s="52"/>
      <c r="W66" s="52"/>
      <c r="X66" s="52"/>
      <c r="Y66" s="52"/>
      <c r="Z66" s="52"/>
      <c r="AA66" s="52"/>
      <c r="AB66" s="52"/>
    </row>
    <row r="68" spans="1:28" ht="50.25" customHeight="1" x14ac:dyDescent="0.25">
      <c r="B68" s="499"/>
      <c r="C68" s="499"/>
      <c r="D68" s="499"/>
      <c r="E68" s="499"/>
      <c r="F68" s="499"/>
      <c r="G68" s="400"/>
    </row>
    <row r="70" spans="1:28" ht="36.75" customHeight="1" x14ac:dyDescent="0.25">
      <c r="B70" s="498"/>
      <c r="C70" s="498"/>
      <c r="D70" s="498"/>
      <c r="E70" s="498"/>
      <c r="F70" s="498"/>
      <c r="G70" s="399"/>
    </row>
    <row r="71" spans="1:28" x14ac:dyDescent="0.25">
      <c r="B71" s="51"/>
      <c r="C71" s="51"/>
      <c r="D71" s="51"/>
      <c r="E71" s="51"/>
      <c r="F71" s="51"/>
    </row>
    <row r="72" spans="1:28" ht="51" customHeight="1" x14ac:dyDescent="0.25">
      <c r="B72" s="498"/>
      <c r="C72" s="498"/>
      <c r="D72" s="498"/>
      <c r="E72" s="498"/>
      <c r="F72" s="498"/>
      <c r="G72" s="399"/>
    </row>
    <row r="73" spans="1:28" ht="32.25" customHeight="1" x14ac:dyDescent="0.25">
      <c r="B73" s="499"/>
      <c r="C73" s="499"/>
      <c r="D73" s="499"/>
      <c r="E73" s="499"/>
      <c r="F73" s="499"/>
      <c r="G73" s="400"/>
    </row>
    <row r="74" spans="1:28" ht="51.75" customHeight="1" x14ac:dyDescent="0.25">
      <c r="B74" s="498"/>
      <c r="C74" s="498"/>
      <c r="D74" s="498"/>
      <c r="E74" s="498"/>
      <c r="F74" s="498"/>
      <c r="G74" s="399"/>
    </row>
    <row r="75" spans="1:28" ht="21.75" customHeight="1" x14ac:dyDescent="0.25">
      <c r="B75" s="505"/>
      <c r="C75" s="505"/>
      <c r="D75" s="505"/>
      <c r="E75" s="505"/>
      <c r="F75" s="505"/>
      <c r="G75" s="402"/>
    </row>
    <row r="76" spans="1:28" ht="23.25" customHeight="1" x14ac:dyDescent="0.25">
      <c r="B76" s="46"/>
      <c r="C76" s="46"/>
      <c r="D76" s="46"/>
      <c r="E76" s="46"/>
      <c r="F76" s="46"/>
    </row>
    <row r="77" spans="1:28" ht="18.75" customHeight="1" x14ac:dyDescent="0.25">
      <c r="B77" s="497"/>
      <c r="C77" s="497"/>
      <c r="D77" s="497"/>
      <c r="E77" s="497"/>
      <c r="F77" s="497"/>
      <c r="G77" s="398"/>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24" t="s">
        <v>7</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2" t="str">
        <f>'1. паспорт местоположение'!A9:C9</f>
        <v xml:space="preserve">Акционерное общество "Западная энергетическая компания" </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9" t="str">
        <f>'1. паспорт местоположение'!A12:C12</f>
        <v>L_21-07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x14ac:dyDescent="0.25">
      <c r="A15" s="422" t="str">
        <f>'1. паспорт местоположение'!A15:C15</f>
        <v>Строительство сетей электроснабжения квартала жилых домов в г Пионерском, ул Октябрьская , 13</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0"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0" customFormat="1" x14ac:dyDescent="0.25">
      <c r="A21" s="533" t="s">
        <v>406</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180" customFormat="1" ht="58.5" customHeight="1" x14ac:dyDescent="0.25">
      <c r="A22" s="534" t="s">
        <v>50</v>
      </c>
      <c r="B22" s="538" t="s">
        <v>22</v>
      </c>
      <c r="C22" s="524" t="s">
        <v>49</v>
      </c>
      <c r="D22" s="524" t="s">
        <v>48</v>
      </c>
      <c r="E22" s="541" t="s">
        <v>416</v>
      </c>
      <c r="F22" s="542"/>
      <c r="G22" s="542"/>
      <c r="H22" s="542"/>
      <c r="I22" s="542"/>
      <c r="J22" s="542"/>
      <c r="K22" s="542"/>
      <c r="L22" s="543"/>
      <c r="M22" s="524" t="s">
        <v>47</v>
      </c>
      <c r="N22" s="524" t="s">
        <v>46</v>
      </c>
      <c r="O22" s="524" t="s">
        <v>45</v>
      </c>
      <c r="P22" s="519" t="s">
        <v>228</v>
      </c>
      <c r="Q22" s="519" t="s">
        <v>44</v>
      </c>
      <c r="R22" s="519" t="s">
        <v>43</v>
      </c>
      <c r="S22" s="519" t="s">
        <v>42</v>
      </c>
      <c r="T22" s="519"/>
      <c r="U22" s="544" t="s">
        <v>41</v>
      </c>
      <c r="V22" s="544" t="s">
        <v>40</v>
      </c>
      <c r="W22" s="519" t="s">
        <v>39</v>
      </c>
      <c r="X22" s="519" t="s">
        <v>38</v>
      </c>
      <c r="Y22" s="519" t="s">
        <v>37</v>
      </c>
      <c r="Z22" s="526"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7" t="s">
        <v>23</v>
      </c>
    </row>
    <row r="23" spans="1:48" s="180" customFormat="1" ht="64.5" customHeight="1" x14ac:dyDescent="0.25">
      <c r="A23" s="535"/>
      <c r="B23" s="539"/>
      <c r="C23" s="537"/>
      <c r="D23" s="537"/>
      <c r="E23" s="529" t="s">
        <v>21</v>
      </c>
      <c r="F23" s="520" t="s">
        <v>126</v>
      </c>
      <c r="G23" s="520" t="s">
        <v>125</v>
      </c>
      <c r="H23" s="520" t="s">
        <v>124</v>
      </c>
      <c r="I23" s="522" t="s">
        <v>353</v>
      </c>
      <c r="J23" s="522" t="s">
        <v>354</v>
      </c>
      <c r="K23" s="522" t="s">
        <v>355</v>
      </c>
      <c r="L23" s="520" t="s">
        <v>74</v>
      </c>
      <c r="M23" s="537"/>
      <c r="N23" s="537"/>
      <c r="O23" s="537"/>
      <c r="P23" s="519"/>
      <c r="Q23" s="519"/>
      <c r="R23" s="519"/>
      <c r="S23" s="531" t="s">
        <v>2</v>
      </c>
      <c r="T23" s="531" t="s">
        <v>9</v>
      </c>
      <c r="U23" s="544"/>
      <c r="V23" s="544"/>
      <c r="W23" s="519"/>
      <c r="X23" s="519"/>
      <c r="Y23" s="519"/>
      <c r="Z23" s="519"/>
      <c r="AA23" s="519"/>
      <c r="AB23" s="519"/>
      <c r="AC23" s="519"/>
      <c r="AD23" s="519"/>
      <c r="AE23" s="519"/>
      <c r="AF23" s="519" t="s">
        <v>20</v>
      </c>
      <c r="AG23" s="519"/>
      <c r="AH23" s="519" t="s">
        <v>19</v>
      </c>
      <c r="AI23" s="519"/>
      <c r="AJ23" s="524" t="s">
        <v>18</v>
      </c>
      <c r="AK23" s="524" t="s">
        <v>17</v>
      </c>
      <c r="AL23" s="524" t="s">
        <v>16</v>
      </c>
      <c r="AM23" s="524" t="s">
        <v>15</v>
      </c>
      <c r="AN23" s="524" t="s">
        <v>14</v>
      </c>
      <c r="AO23" s="524" t="s">
        <v>13</v>
      </c>
      <c r="AP23" s="524" t="s">
        <v>12</v>
      </c>
      <c r="AQ23" s="545" t="s">
        <v>9</v>
      </c>
      <c r="AR23" s="519"/>
      <c r="AS23" s="519"/>
      <c r="AT23" s="519"/>
      <c r="AU23" s="519"/>
      <c r="AV23" s="528"/>
    </row>
    <row r="24" spans="1:48" s="180" customFormat="1" ht="96.75" customHeight="1" x14ac:dyDescent="0.25">
      <c r="A24" s="536"/>
      <c r="B24" s="540"/>
      <c r="C24" s="525"/>
      <c r="D24" s="525"/>
      <c r="E24" s="530"/>
      <c r="F24" s="521"/>
      <c r="G24" s="521"/>
      <c r="H24" s="521"/>
      <c r="I24" s="523"/>
      <c r="J24" s="523"/>
      <c r="K24" s="523"/>
      <c r="L24" s="521"/>
      <c r="M24" s="525"/>
      <c r="N24" s="525"/>
      <c r="O24" s="525"/>
      <c r="P24" s="519"/>
      <c r="Q24" s="519"/>
      <c r="R24" s="519"/>
      <c r="S24" s="532"/>
      <c r="T24" s="532"/>
      <c r="U24" s="544"/>
      <c r="V24" s="544"/>
      <c r="W24" s="519"/>
      <c r="X24" s="519"/>
      <c r="Y24" s="519"/>
      <c r="Z24" s="519"/>
      <c r="AA24" s="519"/>
      <c r="AB24" s="519"/>
      <c r="AC24" s="519"/>
      <c r="AD24" s="519"/>
      <c r="AE24" s="519"/>
      <c r="AF24" s="181" t="s">
        <v>11</v>
      </c>
      <c r="AG24" s="181" t="s">
        <v>10</v>
      </c>
      <c r="AH24" s="182" t="s">
        <v>2</v>
      </c>
      <c r="AI24" s="182" t="s">
        <v>9</v>
      </c>
      <c r="AJ24" s="525"/>
      <c r="AK24" s="525"/>
      <c r="AL24" s="525"/>
      <c r="AM24" s="525"/>
      <c r="AN24" s="525"/>
      <c r="AO24" s="525"/>
      <c r="AP24" s="525"/>
      <c r="AQ24" s="546"/>
      <c r="AR24" s="519"/>
      <c r="AS24" s="519"/>
      <c r="AT24" s="519"/>
      <c r="AU24" s="519"/>
      <c r="AV24" s="528"/>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611</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7" zoomScale="90" zoomScaleNormal="90" zoomScaleSheetLayoutView="90" workbookViewId="0">
      <selection activeCell="B26" sqref="B26"/>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52" t="str">
        <f>'1. паспорт местоположение'!A5:C5</f>
        <v>Год раскрытия информации: 2022 год</v>
      </c>
      <c r="B5" s="552"/>
      <c r="C5" s="68"/>
      <c r="D5" s="68"/>
      <c r="E5" s="68"/>
      <c r="F5" s="68"/>
      <c r="G5" s="68"/>
      <c r="H5" s="68"/>
    </row>
    <row r="6" spans="1:8" ht="18.75" x14ac:dyDescent="0.3">
      <c r="A6" s="101"/>
      <c r="B6" s="101"/>
      <c r="C6" s="101"/>
      <c r="D6" s="101"/>
      <c r="E6" s="101"/>
      <c r="F6" s="101"/>
      <c r="G6" s="101"/>
      <c r="H6" s="101"/>
    </row>
    <row r="7" spans="1:8" ht="18.75" x14ac:dyDescent="0.25">
      <c r="A7" s="424" t="s">
        <v>7</v>
      </c>
      <c r="B7" s="424"/>
      <c r="C7" s="138"/>
      <c r="D7" s="138"/>
      <c r="E7" s="138"/>
      <c r="F7" s="138"/>
      <c r="G7" s="138"/>
      <c r="H7" s="138"/>
    </row>
    <row r="8" spans="1:8" ht="18.75" x14ac:dyDescent="0.25">
      <c r="A8" s="138"/>
      <c r="B8" s="138"/>
      <c r="C8" s="138"/>
      <c r="D8" s="138"/>
      <c r="E8" s="138"/>
      <c r="F8" s="138"/>
      <c r="G8" s="138"/>
      <c r="H8" s="138"/>
    </row>
    <row r="9" spans="1:8" x14ac:dyDescent="0.25">
      <c r="A9" s="422" t="str">
        <f>'1. паспорт местоположение'!A9:C9</f>
        <v xml:space="preserve">Акционерное общество "Западная энергетическая компания" </v>
      </c>
      <c r="B9" s="422"/>
      <c r="C9" s="140"/>
      <c r="D9" s="140"/>
      <c r="E9" s="140"/>
      <c r="F9" s="140"/>
      <c r="G9" s="140"/>
      <c r="H9" s="140"/>
    </row>
    <row r="10" spans="1:8" x14ac:dyDescent="0.25">
      <c r="A10" s="428" t="s">
        <v>6</v>
      </c>
      <c r="B10" s="428"/>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22" t="str">
        <f>'1. паспорт местоположение'!A12:C12</f>
        <v>L_21-07</v>
      </c>
      <c r="B12" s="422"/>
      <c r="C12" s="140"/>
      <c r="D12" s="140"/>
      <c r="E12" s="140"/>
      <c r="F12" s="140"/>
      <c r="G12" s="140"/>
      <c r="H12" s="140"/>
    </row>
    <row r="13" spans="1:8" x14ac:dyDescent="0.25">
      <c r="A13" s="428" t="s">
        <v>5</v>
      </c>
      <c r="B13" s="428"/>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7" t="str">
        <f>'1. паспорт местоположение'!A15:C15</f>
        <v>Строительство сетей электроснабжения квартала жилых домов в г Пионерском, ул Октябрьская , 13</v>
      </c>
      <c r="B15" s="457"/>
      <c r="C15" s="140"/>
      <c r="D15" s="140"/>
      <c r="E15" s="140"/>
      <c r="F15" s="140"/>
      <c r="G15" s="140"/>
      <c r="H15" s="140"/>
    </row>
    <row r="16" spans="1:8" x14ac:dyDescent="0.25">
      <c r="A16" s="428" t="s">
        <v>4</v>
      </c>
      <c r="B16" s="428"/>
      <c r="C16" s="141"/>
      <c r="D16" s="141"/>
      <c r="E16" s="141"/>
      <c r="F16" s="141"/>
      <c r="G16" s="141"/>
      <c r="H16" s="141"/>
    </row>
    <row r="17" spans="1:2" x14ac:dyDescent="0.25">
      <c r="B17" s="75"/>
    </row>
    <row r="18" spans="1:2" ht="33.75" customHeight="1" x14ac:dyDescent="0.25">
      <c r="A18" s="547" t="s">
        <v>407</v>
      </c>
      <c r="B18" s="548"/>
    </row>
    <row r="19" spans="1:2" x14ac:dyDescent="0.25">
      <c r="B19" s="32"/>
    </row>
    <row r="20" spans="1:2" ht="16.5" thickBot="1" x14ac:dyDescent="0.3">
      <c r="B20" s="76"/>
    </row>
    <row r="21" spans="1:2" ht="34.15" customHeight="1" thickBot="1" x14ac:dyDescent="0.3">
      <c r="A21" s="77" t="s">
        <v>304</v>
      </c>
      <c r="B21" s="387" t="str">
        <f>A15</f>
        <v>Строительство сетей электроснабжения квартала жилых домов в г Пионерском, ул Октябрьская , 13</v>
      </c>
    </row>
    <row r="22" spans="1:2" ht="30" customHeight="1" thickBot="1" x14ac:dyDescent="0.3">
      <c r="A22" s="77" t="s">
        <v>305</v>
      </c>
      <c r="B22" s="78" t="str">
        <f>'1. паспорт местоположение'!C27</f>
        <v>г. Пионерский</v>
      </c>
    </row>
    <row r="23" spans="1:2" ht="30.75" thickBot="1" x14ac:dyDescent="0.3">
      <c r="A23" s="77" t="s">
        <v>289</v>
      </c>
      <c r="B23" s="79" t="s">
        <v>641</v>
      </c>
    </row>
    <row r="24" spans="1:2" ht="16.5" thickBot="1" x14ac:dyDescent="0.3">
      <c r="A24" s="77" t="s">
        <v>306</v>
      </c>
      <c r="B24" s="79">
        <f>'6.2. Паспорт фин осв ввод'!D45</f>
        <v>0.5</v>
      </c>
    </row>
    <row r="25" spans="1:2" ht="16.5" thickBot="1" x14ac:dyDescent="0.3">
      <c r="A25" s="80" t="s">
        <v>307</v>
      </c>
      <c r="B25" s="392">
        <f>'6.1. Паспорт сетевой график'!H53</f>
        <v>44561</v>
      </c>
    </row>
    <row r="26" spans="1:2" ht="16.5" thickBot="1" x14ac:dyDescent="0.3">
      <c r="A26" s="81" t="s">
        <v>308</v>
      </c>
      <c r="B26" s="388" t="s">
        <v>639</v>
      </c>
    </row>
    <row r="27" spans="1:2" ht="29.25" thickBot="1" x14ac:dyDescent="0.3">
      <c r="A27" s="88" t="s">
        <v>623</v>
      </c>
      <c r="B27" s="389">
        <f>'6.2. Паспорт фин осв ввод'!D24</f>
        <v>8.0143643999999998</v>
      </c>
    </row>
    <row r="28" spans="1:2" ht="42" customHeight="1" thickBot="1" x14ac:dyDescent="0.3">
      <c r="A28" s="83" t="s">
        <v>309</v>
      </c>
      <c r="B28" s="83" t="s">
        <v>597</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44470</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640</v>
      </c>
    </row>
    <row r="137" spans="1:2" ht="28.5" customHeight="1" x14ac:dyDescent="0.25">
      <c r="A137" s="82" t="s">
        <v>345</v>
      </c>
      <c r="B137" s="549" t="s">
        <v>542</v>
      </c>
    </row>
    <row r="138" spans="1:2" x14ac:dyDescent="0.25">
      <c r="A138" s="86" t="s">
        <v>346</v>
      </c>
      <c r="B138" s="550"/>
    </row>
    <row r="139" spans="1:2" x14ac:dyDescent="0.25">
      <c r="A139" s="86" t="s">
        <v>347</v>
      </c>
      <c r="B139" s="550"/>
    </row>
    <row r="140" spans="1:2" x14ac:dyDescent="0.25">
      <c r="A140" s="86" t="s">
        <v>348</v>
      </c>
      <c r="B140" s="550"/>
    </row>
    <row r="141" spans="1:2" x14ac:dyDescent="0.25">
      <c r="A141" s="86" t="s">
        <v>349</v>
      </c>
      <c r="B141" s="550"/>
    </row>
    <row r="142" spans="1:2" ht="16.5" thickBot="1" x14ac:dyDescent="0.3">
      <c r="A142" s="96" t="s">
        <v>350</v>
      </c>
      <c r="B142" s="551"/>
    </row>
    <row r="145" spans="1:2" x14ac:dyDescent="0.25">
      <c r="A145" s="97"/>
      <c r="B145" s="98"/>
    </row>
    <row r="146" spans="1:2" x14ac:dyDescent="0.25">
      <c r="B146" s="99"/>
    </row>
    <row r="147" spans="1:2" x14ac:dyDescent="0.25">
      <c r="B147" s="100"/>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2022-02-25T12:34:05Z</dcterms:modified>
</cp:coreProperties>
</file>